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7\"/>
    </mc:Choice>
  </mc:AlternateContent>
  <bookViews>
    <workbookView xWindow="0" yWindow="0" windowWidth="15060" windowHeight="11655" tabRatio="87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5" i="16" l="1"/>
  <c r="B60" i="22" l="1"/>
  <c r="B29" i="22"/>
  <c r="B30" i="22"/>
  <c r="B32" i="22"/>
  <c r="B38" i="22"/>
  <c r="B42" i="22"/>
  <c r="H22" i="12" l="1"/>
  <c r="I22" i="12"/>
  <c r="N26" i="12"/>
  <c r="M26" i="12"/>
  <c r="I26" i="12"/>
  <c r="H26" i="12"/>
  <c r="J26" i="12"/>
  <c r="E9" i="14" l="1"/>
  <c r="C57" i="24" l="1"/>
  <c r="D57" i="24"/>
  <c r="E57" i="24"/>
  <c r="F57" i="24"/>
  <c r="G57" i="24"/>
  <c r="H57" i="24"/>
  <c r="I57" i="24"/>
  <c r="J57" i="24"/>
  <c r="K57" i="24"/>
  <c r="L57" i="24"/>
  <c r="M57" i="24"/>
  <c r="N57" i="24"/>
  <c r="O57" i="24"/>
  <c r="P57" i="24"/>
  <c r="Q57" i="24"/>
  <c r="R57" i="24"/>
  <c r="S57" i="24"/>
  <c r="T57" i="24"/>
  <c r="U57" i="24"/>
  <c r="V57" i="24"/>
  <c r="W57" i="24"/>
  <c r="X57" i="24"/>
  <c r="Y57" i="24"/>
  <c r="Z57" i="24"/>
  <c r="AA57" i="24"/>
  <c r="C63" i="24"/>
  <c r="D63" i="24"/>
  <c r="E63" i="24"/>
  <c r="F63" i="24"/>
  <c r="G63" i="24"/>
  <c r="H63" i="24"/>
  <c r="I63" i="24"/>
  <c r="J63" i="24"/>
  <c r="K63" i="24"/>
  <c r="L63" i="24"/>
  <c r="M63" i="24"/>
  <c r="N63" i="24"/>
  <c r="O63" i="24"/>
  <c r="P63" i="24"/>
  <c r="Q63" i="24"/>
  <c r="R63" i="24"/>
  <c r="S63" i="24"/>
  <c r="T63" i="24"/>
  <c r="U63" i="24"/>
  <c r="V63" i="24"/>
  <c r="W63" i="24"/>
  <c r="X63" i="24"/>
  <c r="Y63" i="24"/>
  <c r="Z63" i="24"/>
  <c r="AA63" i="24"/>
  <c r="C66" i="24"/>
  <c r="D66" i="24"/>
  <c r="E66" i="24"/>
  <c r="F66" i="24"/>
  <c r="G66" i="24"/>
  <c r="H66" i="24"/>
  <c r="I66" i="24"/>
  <c r="J66" i="24"/>
  <c r="K66" i="24"/>
  <c r="L66" i="24"/>
  <c r="M66" i="24"/>
  <c r="N66" i="24"/>
  <c r="O66" i="24"/>
  <c r="P66" i="24"/>
  <c r="Q66" i="24"/>
  <c r="R66" i="24"/>
  <c r="S66" i="24"/>
  <c r="T66" i="24"/>
  <c r="U66" i="24"/>
  <c r="V66" i="24"/>
  <c r="W66" i="24"/>
  <c r="X66" i="24"/>
  <c r="Y66" i="24"/>
  <c r="Z66" i="24"/>
  <c r="AA66" i="24"/>
  <c r="C67" i="24"/>
  <c r="D67" i="24"/>
  <c r="E67" i="24"/>
  <c r="F67" i="24"/>
  <c r="G67" i="24"/>
  <c r="H67" i="24"/>
  <c r="I67" i="24"/>
  <c r="J67" i="24"/>
  <c r="K67" i="24"/>
  <c r="L67" i="24"/>
  <c r="M67" i="24"/>
  <c r="N67" i="24"/>
  <c r="O67" i="24"/>
  <c r="P67" i="24"/>
  <c r="Q67" i="24"/>
  <c r="R67" i="24"/>
  <c r="S67" i="24"/>
  <c r="T67" i="24"/>
  <c r="U67" i="24"/>
  <c r="V67" i="24"/>
  <c r="W67" i="24"/>
  <c r="X67" i="24"/>
  <c r="Y67" i="24"/>
  <c r="Z67" i="24"/>
  <c r="AA67" i="24"/>
  <c r="C73" i="24"/>
  <c r="D73" i="24" s="1"/>
  <c r="D71" i="24" s="1"/>
  <c r="C75" i="24"/>
  <c r="D75" i="24"/>
  <c r="E75" i="24"/>
  <c r="F75" i="24"/>
  <c r="G75" i="24"/>
  <c r="H75" i="24"/>
  <c r="I75" i="24"/>
  <c r="J75" i="24"/>
  <c r="K75" i="24"/>
  <c r="L75" i="24"/>
  <c r="M75" i="24"/>
  <c r="N75" i="24"/>
  <c r="O75" i="24"/>
  <c r="P75" i="24"/>
  <c r="Q75" i="24"/>
  <c r="R75" i="24"/>
  <c r="S75" i="24"/>
  <c r="T75" i="24"/>
  <c r="U75" i="24"/>
  <c r="V75" i="24"/>
  <c r="W75" i="24"/>
  <c r="X75" i="24"/>
  <c r="Y75" i="24"/>
  <c r="Z75" i="24"/>
  <c r="AA75" i="24"/>
  <c r="E73" i="24" l="1"/>
  <c r="C71" i="24"/>
  <c r="E71" i="24"/>
  <c r="F73" i="24"/>
  <c r="A15" i="24"/>
  <c r="A12" i="24"/>
  <c r="A9" i="24"/>
  <c r="A5" i="24"/>
  <c r="C91" i="24"/>
  <c r="B91"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B82" i="24"/>
  <c r="C80" i="24"/>
  <c r="B80" i="24"/>
  <c r="D79" i="24"/>
  <c r="D91"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83" i="24"/>
  <c r="Z83" i="24"/>
  <c r="X83" i="24"/>
  <c r="W83" i="24"/>
  <c r="V83" i="24"/>
  <c r="U83" i="24"/>
  <c r="T83" i="24"/>
  <c r="S83" i="24"/>
  <c r="R83" i="24"/>
  <c r="Q83" i="24"/>
  <c r="P83" i="24"/>
  <c r="O83" i="24"/>
  <c r="N83" i="24"/>
  <c r="M83" i="24"/>
  <c r="L83" i="24"/>
  <c r="K83" i="24"/>
  <c r="J83" i="24"/>
  <c r="I83" i="24"/>
  <c r="H83" i="24"/>
  <c r="G83" i="24"/>
  <c r="F83" i="24"/>
  <c r="E83" i="24"/>
  <c r="D83" i="24"/>
  <c r="C83" i="24"/>
  <c r="B75" i="24"/>
  <c r="B83" i="24" s="1"/>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B67" i="24"/>
  <c r="A67"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B29" i="24"/>
  <c r="B66" i="24"/>
  <c r="B63" i="24"/>
  <c r="B57" i="24"/>
  <c r="AZ50" i="24"/>
  <c r="AZ64" i="24" s="1"/>
  <c r="AY50" i="24"/>
  <c r="AY64" i="24" s="1"/>
  <c r="AX50" i="24"/>
  <c r="AX64" i="24" s="1"/>
  <c r="AW50" i="24"/>
  <c r="AW64" i="24" s="1"/>
  <c r="AV50" i="24"/>
  <c r="AV64" i="24" s="1"/>
  <c r="AU50" i="24"/>
  <c r="AU64" i="24" s="1"/>
  <c r="AU86"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E86"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B65" i="24" s="1"/>
  <c r="D47" i="24"/>
  <c r="D80" i="24" s="1"/>
  <c r="B45" i="24"/>
  <c r="B46" i="24" s="1"/>
  <c r="B32" i="24"/>
  <c r="O64" i="24" l="1"/>
  <c r="O86" i="24" s="1"/>
  <c r="F71" i="24"/>
  <c r="G73" i="24"/>
  <c r="E79" i="24"/>
  <c r="C49" i="24"/>
  <c r="M86" i="24"/>
  <c r="G86" i="24"/>
  <c r="K86" i="24"/>
  <c r="S86" i="24"/>
  <c r="W86" i="24"/>
  <c r="AA86" i="24"/>
  <c r="AI86" i="24"/>
  <c r="AM86" i="24"/>
  <c r="AQ86" i="24"/>
  <c r="AY86" i="24"/>
  <c r="C86" i="24"/>
  <c r="L86" i="24"/>
  <c r="AF86" i="24"/>
  <c r="AR86" i="24"/>
  <c r="E47" i="24"/>
  <c r="H86" i="24"/>
  <c r="X86" i="24"/>
  <c r="AJ86" i="24"/>
  <c r="AV86" i="24"/>
  <c r="B87" i="24"/>
  <c r="B85" i="24" s="1"/>
  <c r="E86" i="24"/>
  <c r="I86" i="24"/>
  <c r="Q86" i="24"/>
  <c r="U86" i="24"/>
  <c r="Y86" i="24"/>
  <c r="AC86" i="24"/>
  <c r="AG86" i="24"/>
  <c r="AK86" i="24"/>
  <c r="AO86" i="24"/>
  <c r="AS86" i="24"/>
  <c r="AW86" i="24"/>
  <c r="D86" i="24"/>
  <c r="T86" i="24"/>
  <c r="AB86" i="24"/>
  <c r="AN86" i="24"/>
  <c r="AZ86" i="24"/>
  <c r="B86" i="24"/>
  <c r="B72" i="24"/>
  <c r="B74" i="24" s="1"/>
  <c r="F86" i="24"/>
  <c r="J86" i="24"/>
  <c r="N86" i="24"/>
  <c r="R86" i="24"/>
  <c r="V86" i="24"/>
  <c r="Z86" i="24"/>
  <c r="AD86" i="24"/>
  <c r="AH86" i="24"/>
  <c r="AL86" i="24"/>
  <c r="AP86" i="24"/>
  <c r="AT86" i="24"/>
  <c r="AX86" i="24"/>
  <c r="E91" i="24"/>
  <c r="F79" i="24"/>
  <c r="D49" i="24" l="1"/>
  <c r="C69" i="24"/>
  <c r="C65" i="24" s="1"/>
  <c r="C72" i="24" s="1"/>
  <c r="C74" i="24" s="1"/>
  <c r="C70" i="24"/>
  <c r="P86" i="24"/>
  <c r="H73" i="24"/>
  <c r="G71" i="24"/>
  <c r="D82" i="24"/>
  <c r="C82" i="24"/>
  <c r="E80" i="24"/>
  <c r="F47" i="24"/>
  <c r="F91" i="24"/>
  <c r="G79" i="24"/>
  <c r="B81" i="24"/>
  <c r="B76" i="24"/>
  <c r="F82" i="24"/>
  <c r="D69" i="24" l="1"/>
  <c r="D70" i="24"/>
  <c r="D85" i="24" s="1"/>
  <c r="E49" i="24"/>
  <c r="C85" i="24"/>
  <c r="J73" i="24"/>
  <c r="J71" i="24" s="1"/>
  <c r="I73" i="24"/>
  <c r="I71" i="24"/>
  <c r="H71" i="24"/>
  <c r="C76" i="24"/>
  <c r="C81" i="24"/>
  <c r="G91" i="24"/>
  <c r="H79" i="24"/>
  <c r="G47" i="24"/>
  <c r="F80" i="24"/>
  <c r="B77" i="24"/>
  <c r="B78" i="24"/>
  <c r="G82" i="24"/>
  <c r="E82" i="24"/>
  <c r="E69" i="24" l="1"/>
  <c r="E70" i="24"/>
  <c r="F49" i="24"/>
  <c r="D65" i="24"/>
  <c r="D72" i="24" s="1"/>
  <c r="D74" i="24" s="1"/>
  <c r="K73" i="24"/>
  <c r="L73" i="24" s="1"/>
  <c r="H82" i="24"/>
  <c r="H91" i="24"/>
  <c r="I79" i="24"/>
  <c r="G80" i="24"/>
  <c r="H47" i="24"/>
  <c r="B84" i="24"/>
  <c r="B89" i="24" s="1"/>
  <c r="C77" i="24"/>
  <c r="C78" i="24" s="1"/>
  <c r="D81" i="24" l="1"/>
  <c r="D76" i="24"/>
  <c r="D77" i="24" s="1"/>
  <c r="D78" i="24" s="1"/>
  <c r="F70" i="24"/>
  <c r="F69" i="24"/>
  <c r="G49" i="24"/>
  <c r="E65" i="24"/>
  <c r="E72" i="24" s="1"/>
  <c r="E74" i="24" s="1"/>
  <c r="E85" i="24"/>
  <c r="L71" i="24"/>
  <c r="K71" i="24"/>
  <c r="M73" i="24"/>
  <c r="M71" i="24" s="1"/>
  <c r="I82" i="24"/>
  <c r="B94" i="24"/>
  <c r="B92" i="24"/>
  <c r="B90" i="24"/>
  <c r="B95" i="24" s="1"/>
  <c r="H80" i="24"/>
  <c r="I47" i="24"/>
  <c r="J79" i="24"/>
  <c r="I91" i="24"/>
  <c r="C84" i="24"/>
  <c r="F65" i="24" l="1"/>
  <c r="F72" i="24" s="1"/>
  <c r="F74" i="24" s="1"/>
  <c r="F85" i="24"/>
  <c r="G85" i="24"/>
  <c r="E76" i="24"/>
  <c r="E77" i="24" s="1"/>
  <c r="E78" i="24" s="1"/>
  <c r="E81" i="24"/>
  <c r="G69" i="24"/>
  <c r="G70" i="24"/>
  <c r="H49" i="24"/>
  <c r="N73" i="24"/>
  <c r="O73" i="24" s="1"/>
  <c r="O71" i="24" s="1"/>
  <c r="B93" i="24"/>
  <c r="B96" i="24" s="1"/>
  <c r="C89" i="24"/>
  <c r="D84" i="24"/>
  <c r="J91" i="24"/>
  <c r="K79" i="24"/>
  <c r="I80" i="24"/>
  <c r="J47" i="24"/>
  <c r="H69" i="24" l="1"/>
  <c r="H70" i="24"/>
  <c r="I49" i="24"/>
  <c r="F76" i="24"/>
  <c r="F81" i="24"/>
  <c r="G65" i="24"/>
  <c r="G72" i="24" s="1"/>
  <c r="G74" i="24" s="1"/>
  <c r="N71" i="24"/>
  <c r="P73" i="24"/>
  <c r="P71" i="24" s="1"/>
  <c r="J82" i="24"/>
  <c r="D89" i="24"/>
  <c r="D92" i="24" s="1"/>
  <c r="E84" i="24"/>
  <c r="E89" i="24" s="1"/>
  <c r="E92" i="24" s="1"/>
  <c r="C92" i="24"/>
  <c r="C90" i="24"/>
  <c r="C95" i="24" s="1"/>
  <c r="C94" i="24"/>
  <c r="D94" i="24"/>
  <c r="J80" i="24"/>
  <c r="K47" i="24"/>
  <c r="K91" i="24"/>
  <c r="L79" i="24"/>
  <c r="G76" i="24" l="1"/>
  <c r="G77" i="24" s="1"/>
  <c r="G78" i="24" s="1"/>
  <c r="G81" i="24"/>
  <c r="H65" i="24"/>
  <c r="H72" i="24" s="1"/>
  <c r="H74" i="24" s="1"/>
  <c r="H85" i="24"/>
  <c r="I70" i="24"/>
  <c r="I69" i="24"/>
  <c r="J49" i="24"/>
  <c r="F77" i="24"/>
  <c r="F78" i="24"/>
  <c r="Q73" i="24"/>
  <c r="R73" i="24" s="1"/>
  <c r="R71" i="24"/>
  <c r="K82" i="24"/>
  <c r="D90" i="24"/>
  <c r="D95" i="24" s="1"/>
  <c r="M82" i="24"/>
  <c r="L82" i="24"/>
  <c r="L91" i="24"/>
  <c r="M79" i="24"/>
  <c r="E94" i="24"/>
  <c r="F84" i="24"/>
  <c r="F89" i="24" s="1"/>
  <c r="F94" i="24" s="1"/>
  <c r="K80" i="24"/>
  <c r="L47" i="24"/>
  <c r="E93" i="24"/>
  <c r="C93" i="24"/>
  <c r="C96" i="24" s="1"/>
  <c r="D93" i="24"/>
  <c r="E90" i="24"/>
  <c r="J70" i="24" l="1"/>
  <c r="J69" i="24"/>
  <c r="J65" i="24" s="1"/>
  <c r="J72" i="24" s="1"/>
  <c r="J74" i="24" s="1"/>
  <c r="K49" i="24"/>
  <c r="I65" i="24"/>
  <c r="I72" i="24" s="1"/>
  <c r="I74" i="24" s="1"/>
  <c r="I85" i="24"/>
  <c r="J85" i="24" s="1"/>
  <c r="H76" i="24"/>
  <c r="H77" i="24" s="1"/>
  <c r="H78" i="24" s="1"/>
  <c r="H81" i="24"/>
  <c r="S73" i="24"/>
  <c r="S71" i="24" s="1"/>
  <c r="Q71" i="24"/>
  <c r="G84" i="24"/>
  <c r="G89" i="24" s="1"/>
  <c r="G92" i="24" s="1"/>
  <c r="D96" i="24"/>
  <c r="E95" i="24"/>
  <c r="E96" i="24"/>
  <c r="L80" i="24"/>
  <c r="M47" i="24"/>
  <c r="J81" i="24"/>
  <c r="J76" i="24"/>
  <c r="F92" i="24"/>
  <c r="F90" i="24"/>
  <c r="F95" i="24" s="1"/>
  <c r="M91" i="24"/>
  <c r="N79" i="24"/>
  <c r="I76" i="24" l="1"/>
  <c r="I77" i="24" s="1"/>
  <c r="I78" i="24" s="1"/>
  <c r="I81" i="24"/>
  <c r="K69" i="24"/>
  <c r="K70" i="24"/>
  <c r="L49" i="24"/>
  <c r="T73" i="24"/>
  <c r="G90" i="24"/>
  <c r="G95" i="24" s="1"/>
  <c r="G94" i="24"/>
  <c r="H84" i="24"/>
  <c r="H89" i="24" s="1"/>
  <c r="H92" i="24" s="1"/>
  <c r="H93" i="24" s="1"/>
  <c r="T71" i="24"/>
  <c r="U73" i="24"/>
  <c r="N82" i="24"/>
  <c r="P82" i="24"/>
  <c r="N91" i="24"/>
  <c r="O79" i="24"/>
  <c r="J77" i="24"/>
  <c r="J78" i="24" s="1"/>
  <c r="M80" i="24"/>
  <c r="N47" i="24"/>
  <c r="G93" i="24"/>
  <c r="F93" i="24"/>
  <c r="F96" i="24" s="1"/>
  <c r="L69" i="24" l="1"/>
  <c r="L70" i="24"/>
  <c r="M49" i="24"/>
  <c r="K65" i="24"/>
  <c r="K72" i="24" s="1"/>
  <c r="K74" i="24" s="1"/>
  <c r="K85" i="24"/>
  <c r="I84" i="24"/>
  <c r="I89" i="24" s="1"/>
  <c r="H90" i="24"/>
  <c r="H95" i="24" s="1"/>
  <c r="H94" i="24"/>
  <c r="V73" i="24"/>
  <c r="U71" i="24"/>
  <c r="O82" i="24"/>
  <c r="I92" i="24"/>
  <c r="I94" i="24"/>
  <c r="I90" i="24"/>
  <c r="I95" i="24" s="1"/>
  <c r="J84" i="24"/>
  <c r="J89" i="24" s="1"/>
  <c r="J92" i="24" s="1"/>
  <c r="N80" i="24"/>
  <c r="O47" i="24"/>
  <c r="G96" i="24"/>
  <c r="O91" i="24"/>
  <c r="P79" i="24"/>
  <c r="H96" i="24"/>
  <c r="M70" i="24" l="1"/>
  <c r="M69" i="24"/>
  <c r="N49" i="24"/>
  <c r="K76" i="24"/>
  <c r="K77" i="24" s="1"/>
  <c r="K78" i="24" s="1"/>
  <c r="K81" i="24"/>
  <c r="L65" i="24"/>
  <c r="L72" i="24" s="1"/>
  <c r="L74" i="24" s="1"/>
  <c r="L85" i="24"/>
  <c r="W73" i="24"/>
  <c r="V71" i="24"/>
  <c r="Q82" i="24"/>
  <c r="S82" i="24"/>
  <c r="P91" i="24"/>
  <c r="Q79" i="24"/>
  <c r="J94" i="24"/>
  <c r="J90" i="24"/>
  <c r="J95" i="24" s="1"/>
  <c r="K84" i="24"/>
  <c r="K89" i="24" s="1"/>
  <c r="O80" i="24"/>
  <c r="P47" i="24"/>
  <c r="I93" i="24"/>
  <c r="I96" i="24" s="1"/>
  <c r="J93" i="24"/>
  <c r="N70" i="24" l="1"/>
  <c r="N69" i="24"/>
  <c r="O49" i="24"/>
  <c r="L81" i="24"/>
  <c r="L76" i="24"/>
  <c r="M65" i="24"/>
  <c r="M72" i="24" s="1"/>
  <c r="M74" i="24" s="1"/>
  <c r="M85" i="24"/>
  <c r="W71" i="24"/>
  <c r="X73" i="24"/>
  <c r="J96" i="24"/>
  <c r="R82" i="24"/>
  <c r="P80" i="24"/>
  <c r="Q47" i="24"/>
  <c r="K92" i="24"/>
  <c r="K94" i="24"/>
  <c r="K90" i="24"/>
  <c r="K95" i="24" s="1"/>
  <c r="Q91" i="24"/>
  <c r="R79" i="24"/>
  <c r="T82" i="24"/>
  <c r="O69" i="24" l="1"/>
  <c r="O70" i="24"/>
  <c r="P49" i="24"/>
  <c r="M76" i="24"/>
  <c r="M81" i="24"/>
  <c r="N65" i="24"/>
  <c r="N72" i="24" s="1"/>
  <c r="N74" i="24" s="1"/>
  <c r="N85" i="24"/>
  <c r="L77" i="24"/>
  <c r="L84" i="24" s="1"/>
  <c r="L89" i="24" s="1"/>
  <c r="L92" i="24" s="1"/>
  <c r="L93" i="24" s="1"/>
  <c r="L78" i="24"/>
  <c r="Y73" i="24"/>
  <c r="X71" i="24"/>
  <c r="L94" i="24"/>
  <c r="U82" i="24"/>
  <c r="R91" i="24"/>
  <c r="S79" i="24"/>
  <c r="K93" i="24"/>
  <c r="K96" i="24" s="1"/>
  <c r="Q80" i="24"/>
  <c r="R47" i="24"/>
  <c r="L90" i="24" l="1"/>
  <c r="L95" i="24" s="1"/>
  <c r="M77" i="24"/>
  <c r="M84" i="24" s="1"/>
  <c r="M89" i="24" s="1"/>
  <c r="M94" i="24" s="1"/>
  <c r="P69" i="24"/>
  <c r="P70" i="24"/>
  <c r="Q49" i="24"/>
  <c r="N81" i="24"/>
  <c r="N76" i="24"/>
  <c r="O65" i="24"/>
  <c r="O72" i="24" s="1"/>
  <c r="O74" i="24" s="1"/>
  <c r="O85" i="24"/>
  <c r="Z73" i="24"/>
  <c r="Y71" i="24"/>
  <c r="L96" i="24"/>
  <c r="M92" i="24"/>
  <c r="M93" i="24" s="1"/>
  <c r="M96" i="24" s="1"/>
  <c r="R80" i="24"/>
  <c r="S47" i="24"/>
  <c r="V82" i="24"/>
  <c r="S91" i="24"/>
  <c r="T79" i="24"/>
  <c r="Q69" i="24" l="1"/>
  <c r="Q65" i="24" s="1"/>
  <c r="Q72" i="24" s="1"/>
  <c r="Q74" i="24" s="1"/>
  <c r="Q70" i="24"/>
  <c r="R49" i="24"/>
  <c r="N77" i="24"/>
  <c r="N78" i="24" s="1"/>
  <c r="P65" i="24"/>
  <c r="P72" i="24" s="1"/>
  <c r="P74" i="24" s="1"/>
  <c r="P85" i="24"/>
  <c r="Q85" i="24"/>
  <c r="M90" i="24"/>
  <c r="M95" i="24" s="1"/>
  <c r="M78" i="24"/>
  <c r="O81" i="24"/>
  <c r="O76" i="24"/>
  <c r="O77" i="24" s="1"/>
  <c r="F30" i="24"/>
  <c r="F31" i="24" s="1"/>
  <c r="AA73" i="24"/>
  <c r="AA71" i="24" s="1"/>
  <c r="Z71" i="24"/>
  <c r="O78" i="24"/>
  <c r="W82" i="24"/>
  <c r="T91" i="24"/>
  <c r="U79" i="24"/>
  <c r="S80" i="24"/>
  <c r="T47" i="24"/>
  <c r="Q81" i="24" l="1"/>
  <c r="Q76" i="24"/>
  <c r="Q77" i="24" s="1"/>
  <c r="N84" i="24"/>
  <c r="N89" i="24" s="1"/>
  <c r="P81" i="24"/>
  <c r="P76" i="24"/>
  <c r="P77" i="24" s="1"/>
  <c r="R70" i="24"/>
  <c r="R69" i="24"/>
  <c r="S49" i="24"/>
  <c r="U91" i="24"/>
  <c r="V79" i="24"/>
  <c r="T80" i="24"/>
  <c r="U47" i="24"/>
  <c r="X82" i="24"/>
  <c r="Q78" i="24"/>
  <c r="P78" i="24" l="1"/>
  <c r="N94" i="24"/>
  <c r="N92" i="24"/>
  <c r="N90" i="24"/>
  <c r="N95" i="24" s="1"/>
  <c r="S69" i="24"/>
  <c r="S70" i="24"/>
  <c r="T49" i="24"/>
  <c r="R65" i="24"/>
  <c r="R72" i="24" s="1"/>
  <c r="R74" i="24" s="1"/>
  <c r="R85" i="24"/>
  <c r="O84" i="24"/>
  <c r="V91" i="24"/>
  <c r="W79" i="24"/>
  <c r="U80" i="24"/>
  <c r="V47" i="24"/>
  <c r="Y82" i="24"/>
  <c r="O89" i="24" l="1"/>
  <c r="R76" i="24"/>
  <c r="R77" i="24" s="1"/>
  <c r="R81" i="24"/>
  <c r="S65" i="24"/>
  <c r="S72" i="24" s="1"/>
  <c r="S74" i="24" s="1"/>
  <c r="S85" i="24"/>
  <c r="T69" i="24"/>
  <c r="T70" i="24"/>
  <c r="U49" i="24"/>
  <c r="N93" i="24"/>
  <c r="N96" i="24" s="1"/>
  <c r="P84" i="24"/>
  <c r="P89" i="24" s="1"/>
  <c r="W91" i="24"/>
  <c r="X79" i="24"/>
  <c r="Z82" i="24"/>
  <c r="V80" i="24"/>
  <c r="W47" i="24"/>
  <c r="P94" i="24" l="1"/>
  <c r="P92" i="24"/>
  <c r="T65" i="24"/>
  <c r="T72" i="24" s="1"/>
  <c r="T74" i="24" s="1"/>
  <c r="T85" i="24"/>
  <c r="R78" i="24"/>
  <c r="Q84" i="24"/>
  <c r="Q89" i="24" s="1"/>
  <c r="U70" i="24"/>
  <c r="U69" i="24"/>
  <c r="V49" i="24"/>
  <c r="S76" i="24"/>
  <c r="S77" i="24" s="1"/>
  <c r="S81" i="24"/>
  <c r="O90" i="24"/>
  <c r="O95" i="24" s="1"/>
  <c r="O92" i="24"/>
  <c r="O93" i="24" s="1"/>
  <c r="O96" i="24" s="1"/>
  <c r="P90" i="24"/>
  <c r="Q90" i="24"/>
  <c r="Q95" i="24" s="1"/>
  <c r="Q94" i="24"/>
  <c r="O94" i="24"/>
  <c r="W80" i="24"/>
  <c r="X47" i="24"/>
  <c r="AA82" i="24"/>
  <c r="AB73" i="24"/>
  <c r="X91" i="24"/>
  <c r="Y79" i="24"/>
  <c r="U65" i="24" l="1"/>
  <c r="U72" i="24" s="1"/>
  <c r="U74" i="24" s="1"/>
  <c r="U85" i="24"/>
  <c r="P95" i="24"/>
  <c r="S78" i="24"/>
  <c r="Q92" i="24"/>
  <c r="Q93" i="24" s="1"/>
  <c r="T76" i="24"/>
  <c r="T81" i="24"/>
  <c r="V70" i="24"/>
  <c r="V69" i="24"/>
  <c r="W49" i="24"/>
  <c r="R84" i="24"/>
  <c r="R89" i="24" s="1"/>
  <c r="R94" i="24" s="1"/>
  <c r="P93" i="24"/>
  <c r="P96" i="24" s="1"/>
  <c r="AB82" i="24"/>
  <c r="AC73" i="24"/>
  <c r="AB71" i="24"/>
  <c r="Y91" i="24"/>
  <c r="Z79" i="24"/>
  <c r="X80" i="24"/>
  <c r="Y47" i="24"/>
  <c r="V65" i="24" l="1"/>
  <c r="V72" i="24" s="1"/>
  <c r="V74" i="24" s="1"/>
  <c r="V85" i="24"/>
  <c r="R90" i="24"/>
  <c r="R95" i="24" s="1"/>
  <c r="Q96" i="24"/>
  <c r="R92" i="24"/>
  <c r="R93" i="24" s="1"/>
  <c r="R96" i="24" s="1"/>
  <c r="W69" i="24"/>
  <c r="W70" i="24"/>
  <c r="X49" i="24"/>
  <c r="T77" i="24"/>
  <c r="T78" i="24" s="1"/>
  <c r="S84" i="24"/>
  <c r="S89" i="24" s="1"/>
  <c r="S92" i="24" s="1"/>
  <c r="S93" i="24" s="1"/>
  <c r="S96" i="24" s="1"/>
  <c r="U76" i="24"/>
  <c r="U77" i="24" s="1"/>
  <c r="U81" i="24"/>
  <c r="Y80" i="24"/>
  <c r="Z47" i="24"/>
  <c r="Z91" i="24"/>
  <c r="AA79" i="24"/>
  <c r="AC82" i="24"/>
  <c r="AD73" i="24"/>
  <c r="AC71" i="24"/>
  <c r="S94" i="24" l="1"/>
  <c r="T94" i="24"/>
  <c r="T90" i="24"/>
  <c r="T95" i="24" s="1"/>
  <c r="U84" i="24"/>
  <c r="U89" i="24" s="1"/>
  <c r="U92" i="24" s="1"/>
  <c r="U93" i="24" s="1"/>
  <c r="U96" i="24" s="1"/>
  <c r="X69" i="24"/>
  <c r="X70" i="24"/>
  <c r="Y49" i="24"/>
  <c r="S90" i="24"/>
  <c r="S95" i="24" s="1"/>
  <c r="W85" i="24"/>
  <c r="U78" i="24"/>
  <c r="W65" i="24"/>
  <c r="W72" i="24" s="1"/>
  <c r="W74" i="24" s="1"/>
  <c r="V76" i="24"/>
  <c r="V77" i="24" s="1"/>
  <c r="V78" i="24" s="1"/>
  <c r="V81" i="24"/>
  <c r="T84" i="24"/>
  <c r="T89" i="24" s="1"/>
  <c r="T92" i="24" s="1"/>
  <c r="T93" i="24" s="1"/>
  <c r="T96" i="24" s="1"/>
  <c r="AA91" i="24"/>
  <c r="AB79" i="24"/>
  <c r="Z80" i="24"/>
  <c r="AA47" i="24"/>
  <c r="AD82" i="24"/>
  <c r="AE73" i="24"/>
  <c r="AD71" i="24"/>
  <c r="W81" i="24" l="1"/>
  <c r="W76" i="24"/>
  <c r="W77" i="24" s="1"/>
  <c r="Y70" i="24"/>
  <c r="Y69" i="24"/>
  <c r="Z49" i="24"/>
  <c r="U90" i="24"/>
  <c r="U95" i="24" s="1"/>
  <c r="U94" i="24"/>
  <c r="X65" i="24"/>
  <c r="X72" i="24" s="1"/>
  <c r="X74" i="24" s="1"/>
  <c r="X85" i="24"/>
  <c r="Y85" i="24" s="1"/>
  <c r="V84" i="24"/>
  <c r="V89" i="24" s="1"/>
  <c r="W78" i="24"/>
  <c r="AA80" i="24"/>
  <c r="AB47" i="24"/>
  <c r="AE82" i="24"/>
  <c r="AF73" i="24"/>
  <c r="AE71" i="24"/>
  <c r="AB91" i="24"/>
  <c r="AC79" i="24"/>
  <c r="W90" i="24" l="1"/>
  <c r="W95" i="24" s="1"/>
  <c r="W84" i="24"/>
  <c r="W89" i="24" s="1"/>
  <c r="W92" i="24" s="1"/>
  <c r="Z70" i="24"/>
  <c r="Z69" i="24"/>
  <c r="AA49" i="24"/>
  <c r="V92" i="24"/>
  <c r="V93" i="24" s="1"/>
  <c r="V96" i="24" s="1"/>
  <c r="V94" i="24"/>
  <c r="W94" i="24"/>
  <c r="X76" i="24"/>
  <c r="X77" i="24" s="1"/>
  <c r="X84" i="24" s="1"/>
  <c r="X89" i="24" s="1"/>
  <c r="X90" i="24" s="1"/>
  <c r="X95" i="24" s="1"/>
  <c r="X81" i="24"/>
  <c r="Y65" i="24"/>
  <c r="Y72" i="24" s="1"/>
  <c r="Y74" i="24" s="1"/>
  <c r="V90" i="24"/>
  <c r="V95" i="24" s="1"/>
  <c r="X78" i="24"/>
  <c r="X94" i="24"/>
  <c r="AB80" i="24"/>
  <c r="AB63" i="24"/>
  <c r="AB57" i="24"/>
  <c r="AC47" i="24"/>
  <c r="AF82" i="24"/>
  <c r="AF71" i="24"/>
  <c r="AG73" i="24"/>
  <c r="AC91" i="24"/>
  <c r="AD79" i="24"/>
  <c r="AA69" i="24" l="1"/>
  <c r="AA70" i="24"/>
  <c r="AB49" i="24"/>
  <c r="X92" i="24"/>
  <c r="X93" i="24" s="1"/>
  <c r="X96" i="24" s="1"/>
  <c r="Z65" i="24"/>
  <c r="Z72" i="24" s="1"/>
  <c r="Z74" i="24" s="1"/>
  <c r="Z85" i="24"/>
  <c r="Y76" i="24"/>
  <c r="Y77" i="24" s="1"/>
  <c r="Y84" i="24" s="1"/>
  <c r="Y81" i="24"/>
  <c r="W93" i="24"/>
  <c r="W96" i="24" s="1"/>
  <c r="AD91" i="24"/>
  <c r="AE79" i="24"/>
  <c r="AG82" i="24"/>
  <c r="AG71" i="24"/>
  <c r="AH73" i="24"/>
  <c r="AC80" i="24"/>
  <c r="AC63" i="24"/>
  <c r="AC57" i="24"/>
  <c r="AD47" i="24"/>
  <c r="Y78" i="24"/>
  <c r="Y89" i="24" l="1"/>
  <c r="AB69" i="24"/>
  <c r="AB70" i="24"/>
  <c r="AC49" i="24"/>
  <c r="Z81" i="24"/>
  <c r="Z76" i="24"/>
  <c r="Z77" i="24" s="1"/>
  <c r="Z84" i="24" s="1"/>
  <c r="Z89" i="24" s="1"/>
  <c r="Z92" i="24" s="1"/>
  <c r="AA65" i="24"/>
  <c r="AA72" i="24" s="1"/>
  <c r="AA74" i="24" s="1"/>
  <c r="AA85" i="24"/>
  <c r="Z94" i="24"/>
  <c r="Z90" i="24"/>
  <c r="AE91" i="24"/>
  <c r="AF79" i="24"/>
  <c r="AD80" i="24"/>
  <c r="AD57" i="24"/>
  <c r="AE47" i="24"/>
  <c r="AD63" i="24"/>
  <c r="Z78" i="24"/>
  <c r="AH82" i="24"/>
  <c r="AI73" i="24"/>
  <c r="AH71" i="24"/>
  <c r="AC69" i="24" l="1"/>
  <c r="AC70" i="24"/>
  <c r="AD49" i="24"/>
  <c r="AA81" i="24"/>
  <c r="AA76" i="24"/>
  <c r="AB65" i="24"/>
  <c r="AB72" i="24" s="1"/>
  <c r="AB74" i="24" s="1"/>
  <c r="AB85" i="24"/>
  <c r="Y94" i="24"/>
  <c r="Y92" i="24"/>
  <c r="Y93" i="24" s="1"/>
  <c r="Y96" i="24" s="1"/>
  <c r="Y90" i="24"/>
  <c r="Y95" i="24" s="1"/>
  <c r="AI82" i="24"/>
  <c r="AI71" i="24"/>
  <c r="AJ73" i="24"/>
  <c r="AE80" i="24"/>
  <c r="AE63" i="24"/>
  <c r="AE57" i="24"/>
  <c r="AF47" i="24"/>
  <c r="AF91" i="24"/>
  <c r="AG79" i="24"/>
  <c r="AB76" i="24" l="1"/>
  <c r="AB81" i="24"/>
  <c r="AA77" i="24"/>
  <c r="AA78" i="24" s="1"/>
  <c r="AC85" i="24"/>
  <c r="AC65" i="24"/>
  <c r="AC72" i="24" s="1"/>
  <c r="AC74" i="24" s="1"/>
  <c r="Z95" i="24"/>
  <c r="AD70" i="24"/>
  <c r="AD69" i="24"/>
  <c r="AE49" i="24"/>
  <c r="Z93" i="24"/>
  <c r="Z96" i="24" s="1"/>
  <c r="AG91" i="24"/>
  <c r="AH79" i="24"/>
  <c r="AF80" i="24"/>
  <c r="AF63" i="24"/>
  <c r="AF57" i="24"/>
  <c r="AG47" i="24"/>
  <c r="AJ82" i="24"/>
  <c r="AK73" i="24"/>
  <c r="AJ71" i="24"/>
  <c r="AB77" i="24" l="1"/>
  <c r="AB78" i="24" s="1"/>
  <c r="AD85" i="24"/>
  <c r="AD65" i="24"/>
  <c r="AD72" i="24" s="1"/>
  <c r="AD74" i="24" s="1"/>
  <c r="AA84" i="24"/>
  <c r="AA89" i="24" s="1"/>
  <c r="AE69" i="24"/>
  <c r="AE65" i="24" s="1"/>
  <c r="AE72" i="24" s="1"/>
  <c r="AE74" i="24" s="1"/>
  <c r="AE70" i="24"/>
  <c r="AF49" i="24"/>
  <c r="AC76" i="24"/>
  <c r="AC81" i="24"/>
  <c r="AH91" i="24"/>
  <c r="AI79" i="24"/>
  <c r="AG80" i="24"/>
  <c r="AG63" i="24"/>
  <c r="AG57" i="24"/>
  <c r="AH47" i="24"/>
  <c r="AK82" i="24"/>
  <c r="AL73" i="24"/>
  <c r="AK71" i="24"/>
  <c r="AE76" i="24" l="1"/>
  <c r="AE77" i="24" s="1"/>
  <c r="AE78" i="24" s="1"/>
  <c r="AE81" i="24"/>
  <c r="AC77" i="24"/>
  <c r="AC84" i="24" s="1"/>
  <c r="AC89" i="24" s="1"/>
  <c r="AC92" i="24" s="1"/>
  <c r="AB84" i="24"/>
  <c r="AB89" i="24" s="1"/>
  <c r="AA92" i="24"/>
  <c r="AA93" i="24" s="1"/>
  <c r="AA96" i="24" s="1"/>
  <c r="AA90" i="24"/>
  <c r="AA95" i="24" s="1"/>
  <c r="AA94" i="24"/>
  <c r="AB90" i="24"/>
  <c r="AB95" i="24" s="1"/>
  <c r="AB94" i="24"/>
  <c r="AF69" i="24"/>
  <c r="AF70" i="24"/>
  <c r="AG49" i="24"/>
  <c r="AD76" i="24"/>
  <c r="AD77" i="24" s="1"/>
  <c r="AD84" i="24" s="1"/>
  <c r="AD89" i="24" s="1"/>
  <c r="AD90" i="24" s="1"/>
  <c r="AD81" i="24"/>
  <c r="AE85" i="24"/>
  <c r="AD92" i="24"/>
  <c r="AD94" i="24"/>
  <c r="AL82" i="24"/>
  <c r="AM73" i="24"/>
  <c r="AL71" i="24"/>
  <c r="AI91" i="24"/>
  <c r="AJ79" i="24"/>
  <c r="AE84" i="24"/>
  <c r="AE89" i="24" s="1"/>
  <c r="AH80" i="24"/>
  <c r="AH57" i="24"/>
  <c r="AI47" i="24"/>
  <c r="AH63" i="24"/>
  <c r="AD78" i="24"/>
  <c r="AF85" i="24" l="1"/>
  <c r="AF65" i="24"/>
  <c r="AF72" i="24" s="1"/>
  <c r="AF74" i="24" s="1"/>
  <c r="AC78" i="24"/>
  <c r="AG70" i="24"/>
  <c r="AG69" i="24"/>
  <c r="AH49" i="24"/>
  <c r="AB92" i="24"/>
  <c r="AB93" i="24" s="1"/>
  <c r="AB96" i="24" s="1"/>
  <c r="AC90" i="24"/>
  <c r="AC95" i="24" s="1"/>
  <c r="AC94" i="24"/>
  <c r="AJ91" i="24"/>
  <c r="AK79" i="24"/>
  <c r="AE92" i="24"/>
  <c r="AE93" i="24" s="1"/>
  <c r="AE94" i="24"/>
  <c r="AE90" i="24"/>
  <c r="AE95" i="24" s="1"/>
  <c r="AI80" i="24"/>
  <c r="AI63" i="24"/>
  <c r="AI57" i="24"/>
  <c r="AJ47" i="24"/>
  <c r="AM82" i="24"/>
  <c r="AN73" i="24"/>
  <c r="AM71" i="24"/>
  <c r="AG65" i="24" l="1"/>
  <c r="AG72" i="24" s="1"/>
  <c r="AG74" i="24" s="1"/>
  <c r="AG85" i="24"/>
  <c r="AF81" i="24"/>
  <c r="AF76" i="24"/>
  <c r="AD93" i="24"/>
  <c r="AD96" i="24" s="1"/>
  <c r="AC93" i="24"/>
  <c r="AC96" i="24" s="1"/>
  <c r="AE96" i="24"/>
  <c r="AH70" i="24"/>
  <c r="AH69" i="24"/>
  <c r="AI49" i="24"/>
  <c r="AD95" i="24"/>
  <c r="AJ80" i="24"/>
  <c r="AJ63" i="24"/>
  <c r="AJ57" i="24"/>
  <c r="AK47" i="24"/>
  <c r="AN82" i="24"/>
  <c r="AN71" i="24"/>
  <c r="AO73" i="24"/>
  <c r="AK91" i="24"/>
  <c r="AL79" i="24"/>
  <c r="AG81" i="24" l="1"/>
  <c r="AG76" i="24"/>
  <c r="AG77" i="24" s="1"/>
  <c r="AG78" i="24" s="1"/>
  <c r="AF78" i="24"/>
  <c r="AF77" i="24"/>
  <c r="AI70" i="24"/>
  <c r="AJ49" i="24"/>
  <c r="AI69" i="24"/>
  <c r="AI65" i="24" s="1"/>
  <c r="AI72" i="24" s="1"/>
  <c r="AI74" i="24" s="1"/>
  <c r="AI76" i="24" s="1"/>
  <c r="AH65" i="24"/>
  <c r="AH72" i="24" s="1"/>
  <c r="AH74" i="24" s="1"/>
  <c r="AH85" i="24"/>
  <c r="AK80" i="24"/>
  <c r="AK63" i="24"/>
  <c r="AK57" i="24"/>
  <c r="AL47" i="24"/>
  <c r="AO82" i="24"/>
  <c r="AP73" i="24"/>
  <c r="AO71" i="24"/>
  <c r="AL91" i="24"/>
  <c r="AM79" i="24"/>
  <c r="AI81" i="24" l="1"/>
  <c r="AK49" i="24"/>
  <c r="AJ69" i="24"/>
  <c r="AJ70" i="24"/>
  <c r="AJ85" i="24" s="1"/>
  <c r="AH81" i="24"/>
  <c r="AH76" i="24"/>
  <c r="AH77" i="24" s="1"/>
  <c r="AF84" i="24"/>
  <c r="AF89" i="24" s="1"/>
  <c r="AG84" i="24"/>
  <c r="AG89" i="24" s="1"/>
  <c r="AG92" i="24" s="1"/>
  <c r="AI85" i="24"/>
  <c r="AL80" i="24"/>
  <c r="AL63" i="24"/>
  <c r="AL57" i="24"/>
  <c r="AM47" i="24"/>
  <c r="AI77" i="24"/>
  <c r="AI78" i="24"/>
  <c r="AP82" i="24"/>
  <c r="AQ73" i="24"/>
  <c r="AP71" i="24"/>
  <c r="AM91" i="24"/>
  <c r="AN79" i="24"/>
  <c r="AF94" i="24" l="1"/>
  <c r="AF90" i="24"/>
  <c r="AF95" i="24" s="1"/>
  <c r="AF92" i="24"/>
  <c r="AF93" i="24" s="1"/>
  <c r="AF96" i="24" s="1"/>
  <c r="AG90" i="24"/>
  <c r="AG94" i="24"/>
  <c r="AJ65" i="24"/>
  <c r="AJ72" i="24" s="1"/>
  <c r="AJ74" i="24" s="1"/>
  <c r="AH78" i="24"/>
  <c r="AH84" i="24"/>
  <c r="AH89" i="24" s="1"/>
  <c r="AH92" i="24" s="1"/>
  <c r="AH93" i="24" s="1"/>
  <c r="AL49" i="24"/>
  <c r="AK70" i="24"/>
  <c r="AK69" i="24"/>
  <c r="AI84" i="24"/>
  <c r="AI89" i="24" s="1"/>
  <c r="AI92" i="24" s="1"/>
  <c r="AI93" i="24" s="1"/>
  <c r="AI96" i="24" s="1"/>
  <c r="AM80" i="24"/>
  <c r="AM63" i="24"/>
  <c r="AM57" i="24"/>
  <c r="AN47" i="24"/>
  <c r="AQ82" i="24"/>
  <c r="AQ71" i="24"/>
  <c r="AR73" i="24"/>
  <c r="AN91" i="24"/>
  <c r="AO79" i="24"/>
  <c r="AI90" i="24" l="1"/>
  <c r="AH94" i="24"/>
  <c r="AH90" i="24"/>
  <c r="AH95" i="24" s="1"/>
  <c r="AL69" i="24"/>
  <c r="AL70" i="24"/>
  <c r="AM49" i="24"/>
  <c r="AJ76" i="24"/>
  <c r="AJ77" i="24" s="1"/>
  <c r="AJ84" i="24" s="1"/>
  <c r="AJ89" i="24" s="1"/>
  <c r="AJ90" i="24" s="1"/>
  <c r="AJ95" i="24" s="1"/>
  <c r="AJ81" i="24"/>
  <c r="AI94" i="24"/>
  <c r="AK65" i="24"/>
  <c r="AK72" i="24" s="1"/>
  <c r="AK74" i="24" s="1"/>
  <c r="AK85" i="24"/>
  <c r="AG95" i="24"/>
  <c r="AG93" i="24"/>
  <c r="AG96" i="24" s="1"/>
  <c r="AJ78" i="24"/>
  <c r="AJ92" i="24"/>
  <c r="AJ93" i="24" s="1"/>
  <c r="AJ96" i="24" s="1"/>
  <c r="AR82" i="24"/>
  <c r="AS73" i="24"/>
  <c r="AR71" i="24"/>
  <c r="AN80" i="24"/>
  <c r="AN63" i="24"/>
  <c r="AN57" i="24"/>
  <c r="AO47" i="24"/>
  <c r="AO91" i="24"/>
  <c r="AP79" i="24"/>
  <c r="AK81" i="24" l="1"/>
  <c r="AK76" i="24"/>
  <c r="AK77" i="24" s="1"/>
  <c r="AK84" i="24" s="1"/>
  <c r="AK89" i="24" s="1"/>
  <c r="AK92" i="24" s="1"/>
  <c r="AK93" i="24" s="1"/>
  <c r="AK96" i="24" s="1"/>
  <c r="AM69" i="24"/>
  <c r="AM65" i="24" s="1"/>
  <c r="AM72" i="24" s="1"/>
  <c r="AM74" i="24" s="1"/>
  <c r="AN49" i="24"/>
  <c r="AM70" i="24"/>
  <c r="AJ94" i="24"/>
  <c r="AH96" i="24"/>
  <c r="AL65" i="24"/>
  <c r="AL72" i="24" s="1"/>
  <c r="AL74" i="24" s="1"/>
  <c r="AL85" i="24"/>
  <c r="AI95" i="24"/>
  <c r="AK94" i="24"/>
  <c r="AK90" i="24"/>
  <c r="AK95" i="24" s="1"/>
  <c r="AK78" i="24"/>
  <c r="AP91" i="24"/>
  <c r="AQ79" i="24"/>
  <c r="AO80" i="24"/>
  <c r="AO63" i="24"/>
  <c r="AO57" i="24"/>
  <c r="AP47" i="24"/>
  <c r="AM81" i="24"/>
  <c r="AM76" i="24"/>
  <c r="AS82" i="24"/>
  <c r="AS71" i="24"/>
  <c r="AT73" i="24"/>
  <c r="AL81" i="24" l="1"/>
  <c r="AL76" i="24"/>
  <c r="AL77" i="24" s="1"/>
  <c r="AL84" i="24" s="1"/>
  <c r="AL89" i="24" s="1"/>
  <c r="AL92" i="24" s="1"/>
  <c r="AL93" i="24" s="1"/>
  <c r="AL96" i="24" s="1"/>
  <c r="AO49" i="24"/>
  <c r="AN70" i="24"/>
  <c r="AN85" i="24" s="1"/>
  <c r="AN69" i="24"/>
  <c r="AM85" i="24"/>
  <c r="AP80" i="24"/>
  <c r="AP63" i="24"/>
  <c r="AP57" i="24"/>
  <c r="AQ47" i="24"/>
  <c r="AQ91" i="24"/>
  <c r="AR79" i="24"/>
  <c r="AL90" i="24"/>
  <c r="AL95" i="24" s="1"/>
  <c r="AM77" i="24"/>
  <c r="AM84" i="24" s="1"/>
  <c r="AM89" i="24" s="1"/>
  <c r="AL78" i="24"/>
  <c r="AT82" i="24"/>
  <c r="AU73" i="24"/>
  <c r="AT71" i="24"/>
  <c r="AL94" i="24" l="1"/>
  <c r="AO69" i="24"/>
  <c r="AP49" i="24"/>
  <c r="AO70" i="24"/>
  <c r="AO85" i="24" s="1"/>
  <c r="AN65" i="24"/>
  <c r="AN72" i="24" s="1"/>
  <c r="AN74" i="24" s="1"/>
  <c r="AM92" i="24"/>
  <c r="AM93" i="24" s="1"/>
  <c r="AM96" i="24" s="1"/>
  <c r="AM90" i="24"/>
  <c r="AM95" i="24" s="1"/>
  <c r="AM94" i="24"/>
  <c r="AM78" i="24"/>
  <c r="AQ80" i="24"/>
  <c r="AQ63" i="24"/>
  <c r="AQ57" i="24"/>
  <c r="AR47" i="24"/>
  <c r="AU82" i="24"/>
  <c r="AU71" i="24"/>
  <c r="AV73" i="24"/>
  <c r="AR91" i="24"/>
  <c r="AS79" i="24"/>
  <c r="AN81" i="24" l="1"/>
  <c r="AN76" i="24"/>
  <c r="AQ49" i="24"/>
  <c r="AP70" i="24"/>
  <c r="AP85" i="24" s="1"/>
  <c r="AP69" i="24"/>
  <c r="AO65" i="24"/>
  <c r="AO72" i="24" s="1"/>
  <c r="AO74" i="24" s="1"/>
  <c r="AV82" i="24"/>
  <c r="AV71" i="24"/>
  <c r="AW73" i="24"/>
  <c r="AR80" i="24"/>
  <c r="AR63" i="24"/>
  <c r="AR57" i="24"/>
  <c r="AS47" i="24"/>
  <c r="AS91" i="24"/>
  <c r="AT79" i="24"/>
  <c r="AR49" i="24" l="1"/>
  <c r="AQ69" i="24"/>
  <c r="AQ65" i="24" s="1"/>
  <c r="AQ72" i="24" s="1"/>
  <c r="AQ74" i="24" s="1"/>
  <c r="AQ76" i="24" s="1"/>
  <c r="AQ70" i="24"/>
  <c r="AQ85" i="24" s="1"/>
  <c r="AO81" i="24"/>
  <c r="AO76" i="24"/>
  <c r="AO77" i="24" s="1"/>
  <c r="AN77" i="24"/>
  <c r="AN84" i="24" s="1"/>
  <c r="AN89" i="24" s="1"/>
  <c r="AN78" i="24"/>
  <c r="AP65" i="24"/>
  <c r="AP72" i="24" s="1"/>
  <c r="AP74" i="24" s="1"/>
  <c r="AT91" i="24"/>
  <c r="AU79" i="24"/>
  <c r="AS80" i="24"/>
  <c r="AS63" i="24"/>
  <c r="AS57" i="24"/>
  <c r="AT47" i="24"/>
  <c r="AW82" i="24"/>
  <c r="AX73" i="24"/>
  <c r="AW71" i="24"/>
  <c r="AO78" i="24"/>
  <c r="AQ81" i="24"/>
  <c r="AP76" i="24" l="1"/>
  <c r="AP81" i="24"/>
  <c r="AN92" i="24"/>
  <c r="AN93" i="24" s="1"/>
  <c r="AN96" i="24" s="1"/>
  <c r="AN94" i="24"/>
  <c r="AN90" i="24"/>
  <c r="AN95" i="24" s="1"/>
  <c r="AO84" i="24"/>
  <c r="AO89" i="24" s="1"/>
  <c r="AR69" i="24"/>
  <c r="AR70" i="24"/>
  <c r="AR85" i="24" s="1"/>
  <c r="AS49" i="24"/>
  <c r="AT80" i="24"/>
  <c r="AT57" i="24"/>
  <c r="AU47" i="24"/>
  <c r="AT63" i="24"/>
  <c r="AQ77" i="24"/>
  <c r="AX82" i="24"/>
  <c r="AY73" i="24"/>
  <c r="AX71" i="24"/>
  <c r="AU91" i="24"/>
  <c r="AV79" i="24"/>
  <c r="AR65" i="24" l="1"/>
  <c r="AR72" i="24" s="1"/>
  <c r="AR74" i="24" s="1"/>
  <c r="AO92" i="24"/>
  <c r="AO93" i="24" s="1"/>
  <c r="AO96" i="24" s="1"/>
  <c r="AO90" i="24"/>
  <c r="AO95" i="24" s="1"/>
  <c r="AT49" i="24"/>
  <c r="AS69" i="24"/>
  <c r="AS70" i="24"/>
  <c r="AS85" i="24" s="1"/>
  <c r="AP77" i="24"/>
  <c r="AP84" i="24" s="1"/>
  <c r="AP89" i="24" s="1"/>
  <c r="AO94" i="24"/>
  <c r="AQ78" i="24"/>
  <c r="AY82" i="24"/>
  <c r="AZ73" i="24"/>
  <c r="AY71" i="24"/>
  <c r="AV91" i="24"/>
  <c r="AW79" i="24"/>
  <c r="AU80" i="24"/>
  <c r="AU63" i="24"/>
  <c r="AU57" i="24"/>
  <c r="AV47" i="24"/>
  <c r="AP92" i="24" l="1"/>
  <c r="AP93" i="24" s="1"/>
  <c r="AP96" i="24" s="1"/>
  <c r="AP90" i="24"/>
  <c r="AP95" i="24" s="1"/>
  <c r="AP94" i="24"/>
  <c r="AQ84" i="24"/>
  <c r="AQ89" i="24" s="1"/>
  <c r="AS65" i="24"/>
  <c r="AS72" i="24" s="1"/>
  <c r="AS74" i="24" s="1"/>
  <c r="AP78" i="24"/>
  <c r="AT69" i="24"/>
  <c r="AT70" i="24"/>
  <c r="AU49" i="24"/>
  <c r="AR81" i="24"/>
  <c r="AR76" i="24"/>
  <c r="AR77" i="24" s="1"/>
  <c r="AR84" i="24" s="1"/>
  <c r="AR89" i="24" s="1"/>
  <c r="AR90" i="24" s="1"/>
  <c r="AW91" i="24"/>
  <c r="AX79" i="24"/>
  <c r="AV80" i="24"/>
  <c r="AV63" i="24"/>
  <c r="AV57" i="24"/>
  <c r="AW47" i="24"/>
  <c r="AZ82" i="24"/>
  <c r="AZ71" i="24"/>
  <c r="AR78" i="24"/>
  <c r="AT65" i="24" l="1"/>
  <c r="AT72" i="24" s="1"/>
  <c r="AT74" i="24" s="1"/>
  <c r="AT85" i="24"/>
  <c r="AQ92" i="24"/>
  <c r="AQ93" i="24" s="1"/>
  <c r="AQ96" i="24" s="1"/>
  <c r="AQ94" i="24"/>
  <c r="AR94" i="24"/>
  <c r="AR92" i="24"/>
  <c r="AR93" i="24" s="1"/>
  <c r="AR96" i="24" s="1"/>
  <c r="AU69" i="24"/>
  <c r="AU70" i="24"/>
  <c r="AV49" i="24"/>
  <c r="AS76" i="24"/>
  <c r="AS77" i="24" s="1"/>
  <c r="AS84" i="24" s="1"/>
  <c r="AS89" i="24" s="1"/>
  <c r="AS90" i="24" s="1"/>
  <c r="AS95" i="24" s="1"/>
  <c r="AS81" i="24"/>
  <c r="AQ90" i="24"/>
  <c r="AQ95" i="24" s="1"/>
  <c r="AW80" i="24"/>
  <c r="AW63" i="24"/>
  <c r="AW57" i="24"/>
  <c r="AX47" i="24"/>
  <c r="AX91" i="24"/>
  <c r="AY79" i="24"/>
  <c r="AS92" i="24" l="1"/>
  <c r="AS93" i="24" s="1"/>
  <c r="AS96" i="24" s="1"/>
  <c r="AS78" i="24"/>
  <c r="AW49" i="24"/>
  <c r="AV70" i="24"/>
  <c r="AV85" i="24" s="1"/>
  <c r="AV69" i="24"/>
  <c r="AS94" i="24"/>
  <c r="AU85" i="24"/>
  <c r="AU65" i="24"/>
  <c r="AU72" i="24" s="1"/>
  <c r="AU74" i="24" s="1"/>
  <c r="AT81" i="24"/>
  <c r="AT76" i="24"/>
  <c r="AT77" i="24" s="1"/>
  <c r="AR95" i="24"/>
  <c r="AX80" i="24"/>
  <c r="AX57" i="24"/>
  <c r="AY47" i="24"/>
  <c r="AX63" i="24"/>
  <c r="AY91" i="24"/>
  <c r="AZ79" i="24"/>
  <c r="AZ91" i="24" s="1"/>
  <c r="AX49" i="24" l="1"/>
  <c r="AW70" i="24"/>
  <c r="AW69" i="24"/>
  <c r="AU81" i="24"/>
  <c r="AU76" i="24"/>
  <c r="AU77" i="24" s="1"/>
  <c r="AT78" i="24"/>
  <c r="AT84" i="24"/>
  <c r="AT89" i="24" s="1"/>
  <c r="AV65" i="24"/>
  <c r="AV72" i="24" s="1"/>
  <c r="AV74" i="24" s="1"/>
  <c r="AY80" i="24"/>
  <c r="AY63" i="24"/>
  <c r="AY57" i="24"/>
  <c r="AZ47" i="24"/>
  <c r="AV81" i="24" l="1"/>
  <c r="AV76" i="24"/>
  <c r="AV77" i="24" s="1"/>
  <c r="AT92" i="24"/>
  <c r="AT93" i="24" s="1"/>
  <c r="AT96" i="24" s="1"/>
  <c r="AT94" i="24"/>
  <c r="AT90" i="24"/>
  <c r="AT95" i="24" s="1"/>
  <c r="AW65" i="24"/>
  <c r="AW72" i="24" s="1"/>
  <c r="AW74" i="24" s="1"/>
  <c r="AW85" i="24"/>
  <c r="AU90" i="24"/>
  <c r="AU95" i="24" s="1"/>
  <c r="AU78" i="24"/>
  <c r="AU84" i="24"/>
  <c r="AU89" i="24" s="1"/>
  <c r="AU92" i="24" s="1"/>
  <c r="AU93" i="24" s="1"/>
  <c r="AU96" i="24" s="1"/>
  <c r="AY49" i="24"/>
  <c r="AX70" i="24"/>
  <c r="AX69" i="24"/>
  <c r="AV78" i="24"/>
  <c r="AZ80" i="24"/>
  <c r="AZ63" i="24"/>
  <c r="AZ57" i="24"/>
  <c r="AY69" i="24" l="1"/>
  <c r="AY70" i="24"/>
  <c r="AY85" i="24" s="1"/>
  <c r="AZ49" i="24"/>
  <c r="AW81" i="24"/>
  <c r="AW76" i="24"/>
  <c r="AW77" i="24" s="1"/>
  <c r="AV84" i="24"/>
  <c r="AV89" i="24" s="1"/>
  <c r="AX65" i="24"/>
  <c r="AX72" i="24" s="1"/>
  <c r="AX74" i="24" s="1"/>
  <c r="AX85" i="24"/>
  <c r="AU94" i="24"/>
  <c r="AW78" i="24"/>
  <c r="AX76" i="24" l="1"/>
  <c r="AX77" i="24" s="1"/>
  <c r="AX81" i="24"/>
  <c r="AZ69" i="24"/>
  <c r="AZ65" i="24" s="1"/>
  <c r="AZ72" i="24" s="1"/>
  <c r="AZ74" i="24" s="1"/>
  <c r="AZ70" i="24"/>
  <c r="AZ85" i="24" s="1"/>
  <c r="AW84" i="24"/>
  <c r="AW89" i="24" s="1"/>
  <c r="AW92" i="24" s="1"/>
  <c r="AW93" i="24" s="1"/>
  <c r="AW96" i="24" s="1"/>
  <c r="AY65" i="24"/>
  <c r="AY72" i="24" s="1"/>
  <c r="AY74" i="24" s="1"/>
  <c r="AV92" i="24"/>
  <c r="AV93" i="24" s="1"/>
  <c r="AV96" i="24" s="1"/>
  <c r="AV94" i="24"/>
  <c r="AV90" i="24"/>
  <c r="AV95" i="24" s="1"/>
  <c r="AY81" i="24" l="1"/>
  <c r="AY76" i="24"/>
  <c r="AY77" i="24" s="1"/>
  <c r="AX78" i="24"/>
  <c r="AX84" i="24"/>
  <c r="AX89" i="24" s="1"/>
  <c r="AW94" i="24"/>
  <c r="AZ76" i="24"/>
  <c r="AZ77" i="24" s="1"/>
  <c r="AZ78" i="24" s="1"/>
  <c r="AZ81" i="24"/>
  <c r="AW90" i="24"/>
  <c r="AW95" i="24" s="1"/>
  <c r="AY78" i="24"/>
  <c r="AY84" i="24" l="1"/>
  <c r="AX92" i="24"/>
  <c r="AX93" i="24" s="1"/>
  <c r="AX96" i="24" s="1"/>
  <c r="AX90" i="24"/>
  <c r="AX95" i="24" s="1"/>
  <c r="AX94" i="24"/>
  <c r="AY89" i="24" l="1"/>
  <c r="AZ84" i="24"/>
  <c r="AZ89" i="24" s="1"/>
  <c r="AZ92" i="24" s="1"/>
  <c r="V28" i="17"/>
  <c r="U28" i="17"/>
  <c r="T28" i="17"/>
  <c r="X28" i="17" s="1"/>
  <c r="Q28" i="17"/>
  <c r="O28" i="17"/>
  <c r="S28" i="17" s="1"/>
  <c r="J28" i="17"/>
  <c r="G28" i="17"/>
  <c r="F28" i="17"/>
  <c r="I28" i="17" s="1"/>
  <c r="AY94" i="24" l="1"/>
  <c r="AY92" i="24"/>
  <c r="AY93" i="24" s="1"/>
  <c r="AY96" i="24" s="1"/>
  <c r="AY90" i="24"/>
  <c r="AY95" i="24" s="1"/>
  <c r="AZ90" i="24"/>
  <c r="AZ94" i="24"/>
  <c r="W28" i="17"/>
  <c r="AZ95" i="24" l="1"/>
  <c r="F28" i="24" s="1"/>
  <c r="AZ93" i="24"/>
  <c r="AZ96" i="24" s="1"/>
  <c r="F29" i="24" s="1"/>
  <c r="B62" i="22" l="1"/>
  <c r="B34" i="22"/>
  <c r="A15" i="6" l="1"/>
  <c r="E15" i="14" l="1"/>
  <c r="A16" i="13"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<sst xmlns="http://schemas.openxmlformats.org/spreadsheetml/2006/main" count="1398" uniqueCount="658">
  <si>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</si>
  <si>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</si>
  <si>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</si>
  <si>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</si>
  <si>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</si>
  <si>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</si>
  <si>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</si>
  <si>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</si>
  <si>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</si>
  <si>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</si>
  <si>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</si>
  <si>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</si>
  <si>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</si>
  <si>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</si>
  <si>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</si>
  <si>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</si>
  <si>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</si>
  <si>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</si>
  <si>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</si>
  <si>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</si>
  <si>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</si>
  <si>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</si>
  <si>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</si>
  <si>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</si>
  <si>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</si>
  <si>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</si>
  <si>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</si>
  <si>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</si>
  <si>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</si>
  <si>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</si>
  <si>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</si>
  <si>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</si>
  <si>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</si>
  <si>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</si>
  <si>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</si>
  <si>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</si>
  <si>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</si>
  <si>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</si>
  <si>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</si>
  <si>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</si>
  <si>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</si>
  <si>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</si>
  <si>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</si>
  <si>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</si>
  <si>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</si>
  <si>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</si>
  <si>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</si>
  <si>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</si>
  <si>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</si>
  <si>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</si>
  <si>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</si>
  <si>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</si>
  <si>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</si>
  <si>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</si>
  <si>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</si>
  <si>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</si>
  <si>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</si>
  <si>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</si>
  <si>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</si>
  <si>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</si>
  <si>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</si>
  <si>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</si>
  <si>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</si>
  <si>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</si>
  <si>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</si>
  <si>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</si>
  <si>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</si>
  <si>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</si>
  <si>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</si>
  <si>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</si>
  <si>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</si>
  <si>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</si>
  <si>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</si>
  <si>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</si>
  <si>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</si>
  <si>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</si>
  <si>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</si>
  <si>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</si>
  <si>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</si>
  <si>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</si>
  <si>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</si>
  <si>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</si>
  <si>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</si>
  <si>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</si>
  <si>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</si>
  <si>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</si>
  <si>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</si>
  <si>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</si>
  <si>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</si>
  <si>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</si>
  <si>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</si>
  <si>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</si>
  <si>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</si>
  <si>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</si>
  <si>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</si>
  <si>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</si>
  <si>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</si>
  <si>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</si>
  <si>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</si>
  <si>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</si>
  <si>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</si>
  <si>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</si>
  <si>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</si>
  <si>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</si>
  <si>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</si>
  <si>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</si>
  <si>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</si>
  <si>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</si>
  <si>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</si>
  <si>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</si>
  <si>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</si>
  <si>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</si>
  <si>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</si>
  <si>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</si>
  <si>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</si>
  <si>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</si>
  <si>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</si>
  <si>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</si>
  <si>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</si>
  <si>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</si>
  <si>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</si>
  <si>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</si>
  <si>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</si>
  <si>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</si>
  <si>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</si>
  <si>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</si>
  <si>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</si>
  <si>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</si>
  <si>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</si>
  <si>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</si>
  <si>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</si>
  <si>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</si>
  <si>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</si>
  <si>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</si>
  <si>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</si>
  <si>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</si>
  <si>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</si>
  <si>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</si>
  <si>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</si>
  <si>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</si>
  <si>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</si>
  <si>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</si>
  <si>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</si>
  <si>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</si>
  <si>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</si>
  <si>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</si>
  <si>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</si>
  <si>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</si>
  <si>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</si>
  <si>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</si>
  <si>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</si>
  <si>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</si>
  <si>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</si>
  <si>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</si>
  <si>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</si>
  <si>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</si>
  <si>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</si>
  <si>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</si>
  <si>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</si>
  <si>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</si>
  <si>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</si>
  <si>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</si>
  <si>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</si>
  <si>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</si>
  <si>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</si>
  <si>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</si>
  <si>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</si>
  <si>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</si>
  <si>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</si>
  <si>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</si>
  <si>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</si>
  <si>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</si>
  <si>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</si>
  <si>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</si>
  <si>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</si>
  <si>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</si>
  <si>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</si>
  <si>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</si>
  <si>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</si>
  <si>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</si>
  <si>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</si>
  <si>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</si>
  <si>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</si>
  <si>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</si>
  <si>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</si>
  <si>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</si>
  <si>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</si>
  <si>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</si>
  <si>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</si>
  <si>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</si>
  <si>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</si>
  <si>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</si>
  <si>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</si>
  <si>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</si>
  <si>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</si>
  <si>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</si>
  <si>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</si>
  <si>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</si>
  <si>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</si>
  <si>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</si>
  <si>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</si>
  <si>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</si>
  <si>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</si>
  <si>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</si>
  <si>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</si>
  <si>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</si>
  <si>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</si>
  <si>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</si>
  <si>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</si>
  <si>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</si>
  <si>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</si>
  <si>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</si>
  <si>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</si>
  <si>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</si>
  <si>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</si>
  <si>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</si>
  <si>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</si>
  <si>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</si>
  <si>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</si>
  <si>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</si>
  <si>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</si>
  <si>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</si>
  <si>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</si>
  <si>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</si>
  <si>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</si>
  <si>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</si>
  <si>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</si>
  <si>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</si>
  <si>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</si>
  <si>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</si>
  <si>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</si>
  <si>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</si>
  <si>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</si>
  <si>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</si>
  <si>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</si>
  <si>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</si>
  <si>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</si>
  <si>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</si>
  <si>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</si>
  <si>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</si>
  <si>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</si>
  <si>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</si>
  <si>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</si>
  <si>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</si>
  <si>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</si>
  <si>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</si>
  <si>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</si>
  <si>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</si>
  <si>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</si>
  <si>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</si>
  <si>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</si>
  <si>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</si>
  <si>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</si>
  <si>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</si>
  <si>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</si>
  <si>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</si>
  <si>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</si>
  <si>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</si>
  <si>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</si>
  <si>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</si>
  <si>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</si>
  <si>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</si>
  <si>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</si>
  <si>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</si>
  <si>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</si>
  <si>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</si>
  <si>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</si>
  <si>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</si>
  <si>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</si>
  <si>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</si>
  <si>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</si>
  <si>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</si>
  <si>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</si>
  <si>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</si>
  <si>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</si>
  <si>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</si>
  <si>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</si>
  <si>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</si>
  <si>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</si>
  <si>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</si>
  <si>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</si>
  <si>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</si>
  <si>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</si>
  <si>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</si>
  <si>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</si>
  <si>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</si>
  <si>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</si>
  <si>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</si>
  <si>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</si>
  <si>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</si>
  <si>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</si>
  <si>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</si>
  <si>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</si>
  <si>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</si>
  <si>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</si>
  <si>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</si>
  <si>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</si>
  <si>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</si>
  <si>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</si>
  <si>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</si>
  <si>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</si>
  <si>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</si>
  <si>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</si>
  <si>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</si>
  <si>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</si>
  <si>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</si>
  <si>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</si>
  <si>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</si>
  <si>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</si>
  <si>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</si>
  <si>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</si>
  <si>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</si>
  <si>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</si>
  <si>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</si>
  <si>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</si>
  <si>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</si>
  <si>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</si>
  <si>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</si>
  <si>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</si>
  <si>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</si>
  <si>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</si>
  <si>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</si>
  <si>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</si>
  <si>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</si>
  <si>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</si>
  <si>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</si>
  <si>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</si>
  <si>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</si>
  <si>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</si>
  <si>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</si>
  <si>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</si>
  <si>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</si>
  <si>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</si>
  <si>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</si>
  <si>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</si>
  <si>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</si>
  <si>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</si>
  <si>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</si>
  <si>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</si>
  <si>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</si>
  <si>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</si>
  <si>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</si>
  <si>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</si>
  <si>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</si>
  <si>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</si>
  <si>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</si>
  <si>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</si>
  <si>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</si>
  <si>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</si>
  <si>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</si>
  <si>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</si>
  <si>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</si>
  <si>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</si>
  <si>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</si>
  <si>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</si>
  <si>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</si>
  <si>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</si>
  <si>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</si>
  <si>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</si>
  <si>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</si>
  <si>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</si>
  <si>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</si>
  <si>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</si>
  <si>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</si>
  <si>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</si>
  <si>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</si>
  <si>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</si>
  <si>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</si>
  <si>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</si>
  <si>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</si>
  <si>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</si>
  <si>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</si>
  <si>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</si>
  <si>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</si>
  <si>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</si>
  <si>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</si>
  <si>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</si>
  <si>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</si>
  <si>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</si>
  <si>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</si>
  <si>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</si>
  <si>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</si>
  <si>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</si>
  <si>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</si>
  <si>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</si>
  <si>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</si>
  <si>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</si>
  <si>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</si>
  <si>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</si>
  <si>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</si>
  <si>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</si>
  <si>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</si>
  <si>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</si>
  <si>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</si>
  <si>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</si>
  <si>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</si>
  <si>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</si>
  <si>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</si>
  <si>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</si>
  <si>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</si>
  <si>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</si>
  <si>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</si>
  <si>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</si>
  <si>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</si>
  <si>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</si>
  <si>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</si>
  <si>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</si>
  <si>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</si>
  <si>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</si>
  <si>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</si>
  <si>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</si>
  <si>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</si>
  <si>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</si>
  <si>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</si>
  <si>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</si>
  <si>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</si>
  <si>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</si>
  <si>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</si>
  <si>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</si>
  <si>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</si>
  <si>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</si>
  <si>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</si>
  <si>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</si>
  <si>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</si>
  <si>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</si>
  <si>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</si>
  <si>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</si>
  <si>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</si>
  <si>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</si>
  <si>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</si>
  <si>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</si>
  <si>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</si>
  <si>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</si>
  <si>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</si>
  <si>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</si>
  <si>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</si>
  <si>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</si>
  <si>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</si>
  <si>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</si>
  <si>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</si>
  <si>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</si>
  <si>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</si>
  <si>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</si>
  <si>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</si>
  <si>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</si>
  <si>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</si>
  <si>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</si>
  <si>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</si>
  <si>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</si>
  <si>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</si>
  <si>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</si>
  <si>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</si>
  <si>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</si>
  <si>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</si>
  <si>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</si>
  <si>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</si>
  <si>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</si>
  <si>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</si>
  <si>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</si>
  <si>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</si>
  <si>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</si>
  <si>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</si>
  <si>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</si>
  <si>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</si>
  <si>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</si>
  <si>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</si>
  <si>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</si>
  <si>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</si>
  <si>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</si>
  <si>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</si>
  <si>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</si>
  <si>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</si>
  <si>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</si>
  <si>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0.1 Технологическое присоединение</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</si>
  <si>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</si>
  <si>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</si>
  <si>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</si>
  <si>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</si>
  <si>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</si>
  <si>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объем заключенного договора в ценах 2018 года с НДС, млн. руб.</t>
  </si>
  <si>
    <t>1Т</t>
  </si>
  <si>
    <t>2Т</t>
  </si>
  <si>
    <t>Увеличение мощности силовых трансформаторов (110 кВ) - 2 шт.</t>
  </si>
  <si>
    <t>трансформатор</t>
  </si>
  <si>
    <t xml:space="preserve">ТДТН–25000/110/35/6 </t>
  </si>
  <si>
    <t xml:space="preserve">Удельная стоимость - млн. рублей                                                                                                           </t>
  </si>
  <si>
    <t>Сметная стоимость проекта с НДС, млн. руб.</t>
  </si>
  <si>
    <t>г. Радужный</t>
  </si>
  <si>
    <t xml:space="preserve">ТДТН–16000/110/35/6 </t>
  </si>
  <si>
    <t xml:space="preserve"> ПС 110/35/6 кВ Тагринская</t>
  </si>
  <si>
    <t>замена:
•  Существующих трансформаторов ТДТН–16000/110/35/6 кВ на ТДТН–25000/110/35/6 кВ
•  Перенос ЗОН-110М - 2шт.</t>
  </si>
  <si>
    <t xml:space="preserve">  Филиал АО "Росети Тюмень" Нижневартовские электрические сети</t>
  </si>
  <si>
    <t>АО "Россети Тюмень"</t>
  </si>
  <si>
    <t>ПС Тагринская</t>
  </si>
  <si>
    <t>2018-2020</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</si>
  <si>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</si>
  <si>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</si>
  <si>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</si>
  <si>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</si>
  <si>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</si>
  <si>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</si>
  <si>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</si>
  <si>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</si>
  <si>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</si>
  <si>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</si>
  <si>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</si>
  <si>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</si>
  <si>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</si>
  <si>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</si>
  <si>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</si>
  <si>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</si>
  <si>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</si>
  <si>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</si>
  <si>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</si>
  <si>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</si>
  <si>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</si>
  <si>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</si>
  <si>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существующие трансфоматоры ТДТН–25000/110/35/6 кВ (2 шт.) демонтированные с 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</si>
  <si>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</si>
  <si>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Исключение перегруза трансформаторов в ремонтных и аварийных режимах, так как 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приказом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t>
    </r>
  </si>
  <si>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</si>
  <si>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</si>
  <si>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</si>
  <si>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</si>
  <si>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</si>
  <si>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</si>
  <si>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</si>
  <si>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</si>
  <si>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</si>
  <si>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</si>
  <si>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</si>
  <si>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</si>
  <si>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</si>
  <si>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</si>
  <si>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</si>
  <si>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</si>
  <si>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</si>
  <si>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</si>
  <si>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</si>
  <si>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</si>
  <si>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</si>
  <si>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</si>
  <si>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</si>
  <si>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</si>
  <si>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</si>
  <si>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</si>
  <si>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</si>
  <si>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</si>
  <si>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</si>
  <si>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</si>
  <si>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</si>
  <si>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</si>
  <si>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</si>
  <si>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</si>
  <si>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</si>
  <si>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</si>
  <si>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</si>
  <si>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</si>
  <si>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</si>
  <si>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50 МВА (прирост 18 МВА)</t>
  </si>
  <si>
    <t>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t>
  </si>
  <si>
    <t>L_TP1600.PS.0177</t>
  </si>
  <si>
    <t>ХМАО-Югра</t>
  </si>
  <si>
    <t>не относится</t>
  </si>
  <si>
    <t xml:space="preserve"> не требуется</t>
  </si>
  <si>
    <t>ЛЭП, км</t>
  </si>
  <si>
    <t>заключен</t>
  </si>
  <si>
    <t>Тюменская область, ХМАО-Югра, Нижневартовский район, Тагринское месторождение</t>
  </si>
  <si>
    <t>РУ- 6 кВ № 2 "КНС-1"</t>
  </si>
  <si>
    <t>ПС 35/6 кВ "К-4"
ПС 35/6 кВ "К-99"
ПС 35/6 кВ "КНС-4"</t>
  </si>
  <si>
    <t>ЛР-6 кВ 1Т</t>
  </si>
  <si>
    <t>ЛР-35 кВ №4</t>
  </si>
  <si>
    <t>Замена силовых трансформаторов на ПС 110/35/6 кВ Тагринская 2х16 МВА на 2х25 МВА (путем перекатки с ПС 110 кВ КНС-1 Варьеганского м/р трансформаторов 2х25 МВА)</t>
  </si>
  <si>
    <t>Т4/20/0006-ДТП от 03.02.2021</t>
  </si>
  <si>
    <t>1.12.</t>
  </si>
  <si>
    <t>от «__» _____ 201_  №___</t>
  </si>
  <si>
    <t>Акт от 11.06.2019. ТО проводилось комиссией НВЭС с участием инспектора РТН</t>
  </si>
  <si>
    <t>Эксплуатация продлена на 5 лет</t>
  </si>
  <si>
    <t>Всего по всем точкам присоединения,
в том числе:</t>
  </si>
  <si>
    <t xml:space="preserve"> - </t>
  </si>
  <si>
    <t>Всего</t>
  </si>
  <si>
    <t xml:space="preserve"> -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</si>
  <si>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</si>
  <si>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объем заключенного договора 26р-17/21/189/006-15/21 от 08.02.2021 . АО "Чебоксарский электроаппаратный  завод"   в ценах 2021 года с НДС, тыс. руб</t>
  </si>
  <si>
    <t>оплачено по договору, тыс. руб.</t>
  </si>
  <si>
    <t>освоено по договору, тыс. руб.</t>
  </si>
  <si>
    <t>объем заключенного договора PD02.1600.2021.937 от 17.12.2021 . ООО "М-Сетьстрой"    в ценах 2021 года с НДС, тыс. руб</t>
  </si>
  <si>
    <t>АО "Чебоксарский электроаппаратный завод"</t>
  </si>
  <si>
    <t>ООО "М-Сетьстрой"</t>
  </si>
  <si>
    <t>10.01.2022-30.01.2022</t>
  </si>
  <si>
    <t>Год 2023</t>
  </si>
  <si>
    <t>Год 2024</t>
  </si>
  <si>
    <t>Год 2025</t>
  </si>
  <si>
    <t>Год 2026</t>
  </si>
  <si>
    <t>Год 2027</t>
  </si>
  <si>
    <t xml:space="preserve"> по состоянию на 01.01.2022</t>
  </si>
  <si>
    <t>2020.0820</t>
  </si>
  <si>
    <t>филиал АО "Россети Тюмень" НВЭС</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</si>
  <si>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</si>
  <si>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</si>
  <si>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</si>
  <si>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</si>
  <si>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</si>
  <si>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</si>
  <si>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</si>
  <si>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</si>
  <si>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</si>
  <si>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</si>
  <si>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</si>
  <si>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</si>
  <si>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</si>
  <si>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</si>
  <si>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</si>
  <si>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</si>
  <si>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1.943.600,77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</si>
  <si>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</si>
  <si>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</si>
  <si>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</si>
  <si>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</si>
  <si>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</si>
  <si>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</si>
  <si>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</si>
  <si>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</si>
  <si>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</si>
  <si>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</si>
  <si>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</si>
  <si>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</si>
  <si>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</si>
  <si>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</si>
  <si>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</si>
  <si>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</si>
  <si>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</si>
  <si>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46.425.824,53 руб. с НДС.</t>
  </si>
  <si>
    <t>ООО "СЭТ"</t>
  </si>
  <si>
    <t>не привлекались</t>
  </si>
  <si>
    <t>+</t>
  </si>
  <si>
    <t>объем заключенного договора US01.1600.2022.51 от 21.12.2021 . АУ ЯНАО "Управление ГЭПД"    в ценах 2021 года с НДС, тыс. руб</t>
  </si>
  <si>
    <t>Приказ №6-Э от 26.05.2022</t>
  </si>
  <si>
    <t>по состоянию на 01.01.2022</t>
  </si>
  <si>
    <t>нд</t>
  </si>
  <si>
    <t xml:space="preserve">50 МВА, Финансирование 55,26 млн.рублей с НДС </t>
  </si>
  <si>
    <t>Год 2022</t>
  </si>
  <si>
    <t xml:space="preserve">План 2021 года </t>
  </si>
  <si>
    <t>Филиал АО "Россети Тюмень" НВЭС</t>
  </si>
  <si>
    <t>Оказание услуг по проведению проверки сметной документации по объекту "Реконструкция ПС 110/35/6 кВ Тагринская
(увеличение трансформаторной мощности на 18 МВА до 50 МВА путем замены трансформаторов 2х16 МВА на 2х25 МВА с ПС 110
кВ КНС-1 Варьеганского м/р; замена свайного основания силовых трансформаторов 110 кВ; перенос заземлителей ЗОН-110)" для
для нужд филиала АО "Россети Тюмень" Нижневартовские электрические сети</t>
  </si>
  <si>
    <t>Прайс-листы</t>
  </si>
  <si>
    <t>СЦ ЕП</t>
  </si>
  <si>
    <t>АУ ЯНАО "Управление ГЭПД"</t>
  </si>
  <si>
    <t>5.7.3.2</t>
  </si>
  <si>
    <t>Единый стандарт (Положение о закупке) от 30.06.2021</t>
  </si>
  <si>
    <t>Аналитическая записка №РТ4/1/273 от 02.02.2022</t>
  </si>
  <si>
    <t>Год раскрытия информации: 2023 год</t>
  </si>
  <si>
    <t xml:space="preserve">З </t>
  </si>
  <si>
    <t>З</t>
  </si>
  <si>
    <t>АО "Чебоксарский электроаппаратный завод", АУ ЯНАО "Управление ГЭПД"</t>
  </si>
  <si>
    <t>17.12.2021-30.03.2022</t>
  </si>
  <si>
    <t>Объект введен</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</si>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</sst>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000000"/>
    <numFmt numFmtId="173" formatCode="0.0000"/>
    <numFmt numFmtId="174" formatCode="0.00000000"/>
    <numFmt numFmtId="175" formatCode="0.0%"/>
    <numFmt numFmtId="176" formatCode="_(* #,##0_);_(* \(#,##0\);_(* &quot;-&quot;_);_(@_)"/>
    <numFmt numFmtId="177" formatCode="_(* #,##0.00_);_(* \(#,##0.00\);_(* &quot;-&quot;_);_(@_)"/>
    <numFmt numFmtId="178" formatCode="000000"/>
    <numFmt numFmtId="179" formatCode="#,##0.00_ ;\-#,##0.00\ "/>
    <numFmt numFmtId="180" formatCode="_-* #,##0\ _₽_-;\-* #,##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1" fillId="0" borderId="0" xfId="50" applyFont="1" applyAlignment="1">
      <alignment vertical="center" wrapText="1"/>
    </xf>
    <xf numFmtId="0" fontId="40" fillId="0" borderId="0" xfId="50" applyFont="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8" applyNumberFormat="1" applyFont="1" applyFill="1" applyBorder="1" applyAlignment="1">
      <alignment horizontal="justify" vertical="top" wrapText="1"/>
    </xf>
    <xf numFmtId="9" fontId="41" fillId="24" borderId="30" xfId="68"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8" quotePrefix="1" applyFont="1" applyFill="1" applyBorder="1" applyAlignment="1">
      <alignment horizontal="justify" vertical="top" wrapText="1"/>
    </xf>
    <xf numFmtId="10" fontId="41" fillId="24" borderId="36" xfId="68"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2" fontId="2" fillId="0" borderId="1" xfId="0" applyNumberFormat="1" applyFont="1" applyBorder="1" applyAlignment="1">
      <alignment horizontal="center" vertical="center" wrapText="1"/>
    </xf>
    <xf numFmtId="173" fontId="2" fillId="0" borderId="1" xfId="0" applyNumberFormat="1" applyFont="1" applyBorder="1" applyAlignment="1">
      <alignment horizontal="center" vertical="center"/>
    </xf>
    <xf numFmtId="174"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4" borderId="0" xfId="0" applyNumberFormat="1" applyFont="1" applyFill="1" applyBorder="1" applyAlignment="1">
      <alignment horizontal="center" vertical="center"/>
    </xf>
    <xf numFmtId="0" fontId="65"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176" fontId="11" fillId="0" borderId="0" xfId="0" applyNumberFormat="1" applyFont="1" applyAlignment="1">
      <alignment vertical="center"/>
    </xf>
    <xf numFmtId="173" fontId="11" fillId="0" borderId="0" xfId="0" applyNumberFormat="1" applyFont="1" applyAlignment="1">
      <alignment vertical="center"/>
    </xf>
    <xf numFmtId="0" fontId="62" fillId="24" borderId="0" xfId="0" applyFont="1" applyFill="1" applyAlignment="1">
      <alignment vertical="center"/>
    </xf>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xf>
    <xf numFmtId="0" fontId="3" fillId="0" borderId="0" xfId="1" applyFont="1" applyFill="1" applyBorder="1"/>
    <xf numFmtId="0" fontId="41" fillId="24" borderId="1" xfId="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11" fillId="0" borderId="1" xfId="2" quotePrefix="1" applyFont="1" applyFill="1" applyBorder="1" applyAlignment="1">
      <alignment vertical="center" wrapText="1"/>
    </xf>
    <xf numFmtId="0" fontId="40" fillId="0" borderId="0" xfId="1" applyFont="1" applyAlignment="1">
      <alignment vertical="center"/>
    </xf>
    <xf numFmtId="0" fontId="68" fillId="0" borderId="0" xfId="2" applyFont="1" applyFill="1" applyAlignment="1">
      <alignment vertical="center"/>
    </xf>
    <xf numFmtId="0" fontId="11" fillId="0" borderId="0" xfId="2" applyFont="1" applyFill="1" applyAlignment="1"/>
    <xf numFmtId="0" fontId="11" fillId="0" borderId="4" xfId="2" applyFont="1" applyFill="1" applyBorder="1" applyAlignment="1">
      <alignment horizontal="center" vertical="center" wrapText="1"/>
    </xf>
    <xf numFmtId="0" fontId="11" fillId="0" borderId="1" xfId="2" applyFont="1" applyFill="1" applyBorder="1"/>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Fill="1" applyAlignment="1">
      <alignment horizontal="left" vertical="center"/>
    </xf>
    <xf numFmtId="0" fontId="7" fillId="0" borderId="0" xfId="1" applyFont="1" applyFill="1"/>
    <xf numFmtId="0" fontId="9" fillId="0" borderId="0" xfId="1" applyFont="1" applyFill="1" applyAlignment="1">
      <alignment vertical="center" wrapText="1"/>
    </xf>
    <xf numFmtId="0" fontId="40" fillId="0" borderId="4" xfId="1" applyFont="1" applyBorder="1" applyAlignment="1">
      <alignment horizontal="center" vertical="center" wrapText="1"/>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40" fillId="24" borderId="4" xfId="1" quotePrefix="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170" fontId="11" fillId="24" borderId="0" xfId="2" applyNumberFormat="1" applyFill="1"/>
    <xf numFmtId="0" fontId="43" fillId="0" borderId="1" xfId="2" applyFont="1" applyFill="1" applyBorder="1" applyAlignment="1">
      <alignment horizontal="center" vertical="center" wrapText="1"/>
    </xf>
    <xf numFmtId="179" fontId="11" fillId="0" borderId="1" xfId="2" applyNumberFormat="1" applyFont="1" applyFill="1" applyBorder="1" applyAlignment="1">
      <alignment horizontal="center" vertical="center" wrapText="1"/>
    </xf>
    <xf numFmtId="179" fontId="11" fillId="0" borderId="1" xfId="67" applyNumberFormat="1" applyFont="1" applyFill="1" applyBorder="1" applyAlignment="1">
      <alignment horizontal="center" vertical="center" wrapText="1"/>
    </xf>
    <xf numFmtId="179" fontId="48" fillId="0" borderId="1" xfId="45" applyNumberFormat="1" applyFont="1" applyFill="1" applyBorder="1" applyAlignment="1">
      <alignment horizontal="center" vertical="center" wrapText="1"/>
    </xf>
    <xf numFmtId="179" fontId="43" fillId="0" borderId="1" xfId="2" applyNumberFormat="1" applyFont="1" applyFill="1" applyBorder="1" applyAlignment="1">
      <alignment horizontal="center" vertical="center" wrapText="1"/>
    </xf>
    <xf numFmtId="180" fontId="11" fillId="0" borderId="1"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14" fontId="11" fillId="0" borderId="30"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xf>
    <xf numFmtId="0" fontId="68" fillId="0" borderId="0" xfId="1" applyFont="1" applyFill="1" applyAlignment="1">
      <alignment horizontal="center" vertical="center" wrapText="1"/>
    </xf>
    <xf numFmtId="0" fontId="60"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0" fillId="0" borderId="6"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8489208.5739324633</c:v>
              </c:pt>
              <c:pt idx="1">
                <c:v>7717525.5454805484</c:v>
              </c:pt>
              <c:pt idx="2">
                <c:v>6658464.0328806853</c:v>
              </c:pt>
              <c:pt idx="3">
                <c:v>5073711.2895126725</c:v>
              </c:pt>
              <c:pt idx="4">
                <c:v>4613214.103405552</c:v>
              </c:pt>
              <c:pt idx="5">
                <c:v>4194123.9578332878</c:v>
              </c:pt>
              <c:pt idx="6">
                <c:v>3812768.6996609191</c:v>
              </c:pt>
              <c:pt idx="7">
                <c:v>3465795.0886815879</c:v>
              </c:pt>
              <c:pt idx="8">
                <c:v>3150142.0013656183</c:v>
              </c:pt>
              <c:pt idx="9">
                <c:v>3490958.8207645598</c:v>
              </c:pt>
              <c:pt idx="10">
                <c:v>3741570.2795804432</c:v>
              </c:pt>
              <c:pt idx="11">
                <c:v>3398639.8426400698</c:v>
              </c:pt>
              <c:pt idx="12">
                <c:v>3086995.972639082</c:v>
              </c:pt>
              <c:pt idx="13">
                <c:v>2803803.2201082339</c:v>
              </c:pt>
              <c:pt idx="14">
                <c:v>2546480.6342675267</c:v>
              </c:pt>
              <c:pt idx="15">
                <c:v>2312679.2440478206</c:v>
              </c:pt>
              <c:pt idx="16">
                <c:v>2100261.4890583227</c:v>
              </c:pt>
              <c:pt idx="17">
                <c:v>1907282.4373200096</c:v>
              </c:pt>
              <c:pt idx="18">
                <c:v>1731972.6394725933</c:v>
              </c:pt>
              <c:pt idx="19">
                <c:v>1459516.7351588607</c:v>
              </c:pt>
            </c:numLit>
          </c:val>
          <c:smooth val="0"/>
          <c:extLst>
            <c:ext xmlns:c16="http://schemas.microsoft.com/office/drawing/2014/chart" uri="{C3380CC4-5D6E-409C-BE32-E72D297353CC}">
              <c16:uniqueId val="{00000000-2E06-4BC2-8DB5-9802E50FDC8B}"/>
            </c:ext>
          </c:extLst>
        </c:ser>
        <c:ser>
          <c:idx val="1"/>
          <c:order val="1"/>
          <c:tx>
            <c:v>NPV (без учета продажи)</c:v>
          </c:tx>
          <c:marker>
            <c:symbol val="none"/>
          </c:marker>
          <c:val>
            <c:numLit>
              <c:formatCode>General</c:formatCode>
              <c:ptCount val="20"/>
              <c:pt idx="0">
                <c:v>-25076764.426067583</c:v>
              </c:pt>
              <c:pt idx="1">
                <c:v>-17359238.880587034</c:v>
              </c:pt>
              <c:pt idx="2">
                <c:v>-10700774.847706348</c:v>
              </c:pt>
              <c:pt idx="3">
                <c:v>-5627063.5581936752</c:v>
              </c:pt>
              <c:pt idx="4">
                <c:v>-1013849.4547881233</c:v>
              </c:pt>
              <c:pt idx="5">
                <c:v>3180274.5030451645</c:v>
              </c:pt>
              <c:pt idx="6">
                <c:v>6993043.2027060837</c:v>
              </c:pt>
              <c:pt idx="7">
                <c:v>10458838.291387672</c:v>
              </c:pt>
              <c:pt idx="8">
                <c:v>13608980.29275329</c:v>
              </c:pt>
              <c:pt idx="9">
                <c:v>17099939.113517851</c:v>
              </c:pt>
              <c:pt idx="10">
                <c:v>20841509.393098295</c:v>
              </c:pt>
              <c:pt idx="11">
                <c:v>24240149.235738363</c:v>
              </c:pt>
              <c:pt idx="12">
                <c:v>27327145.208377443</c:v>
              </c:pt>
              <c:pt idx="13">
                <c:v>30130948.428485677</c:v>
              </c:pt>
              <c:pt idx="14">
                <c:v>32677429.062753204</c:v>
              </c:pt>
              <c:pt idx="15">
                <c:v>34990108.306801021</c:v>
              </c:pt>
              <c:pt idx="16">
                <c:v>37090369.795859344</c:v>
              </c:pt>
              <c:pt idx="17">
                <c:v>38997652.233179353</c:v>
              </c:pt>
              <c:pt idx="18">
                <c:v>40729624.87265195</c:v>
              </c:pt>
              <c:pt idx="19">
                <c:v>42189141.60781081</c:v>
              </c:pt>
            </c:numLit>
          </c:val>
          <c:smooth val="0"/>
          <c:extLst>
            <c:ext xmlns:c16="http://schemas.microsoft.com/office/drawing/2014/chart" uri="{C3380CC4-5D6E-409C-BE32-E72D297353CC}">
              <c16:uniqueId val="{00000001-2E06-4BC2-8DB5-9802E50FDC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70" zoomScaleNormal="70" workbookViewId="0">
      <selection activeCell="A16" sqref="A16:C16"/>
    </sheetView>
  </sheetViews>
  <sheetFormatPr defaultRowHeight="15" x14ac:dyDescent="0.25"/>
  <cols>
    <col min="1" max="1" width="6.140625" style="126" customWidth="1"/>
    <col min="2" max="2" width="53.5703125" style="126" customWidth="1"/>
    <col min="3" max="3" width="91.42578125" style="126" customWidth="1"/>
    <col min="4" max="16384" width="9.140625" style="126"/>
  </cols>
  <sheetData>
    <row r="1" spans="1:15" s="16" customFormat="1" ht="18.75" customHeight="1" x14ac:dyDescent="0.2">
      <c r="A1" s="109"/>
      <c r="C1" s="110" t="s">
        <v>69</v>
      </c>
    </row>
    <row r="2" spans="1:15" s="16" customFormat="1" ht="18.75" customHeight="1" x14ac:dyDescent="0.3">
      <c r="A2" s="109"/>
      <c r="C2" s="111" t="s">
        <v>10</v>
      </c>
    </row>
    <row r="3" spans="1:15" s="16" customFormat="1" ht="18.75" x14ac:dyDescent="0.3">
      <c r="A3" s="112"/>
      <c r="C3" s="111" t="s">
        <v>68</v>
      </c>
    </row>
    <row r="4" spans="1:15" s="16" customFormat="1" ht="15.75" x14ac:dyDescent="0.2">
      <c r="A4" s="112"/>
    </row>
    <row r="5" spans="1:15" s="16" customFormat="1" ht="15.75" x14ac:dyDescent="0.2">
      <c r="A5" s="394" t="s">
        <v>651</v>
      </c>
      <c r="B5" s="394"/>
      <c r="C5" s="394"/>
    </row>
    <row r="6" spans="1:15" s="16" customFormat="1" ht="15.75" x14ac:dyDescent="0.25">
      <c r="A6" s="349"/>
      <c r="B6" s="350"/>
      <c r="C6" s="350"/>
    </row>
    <row r="7" spans="1:15" s="16" customFormat="1" ht="18.75" x14ac:dyDescent="0.2">
      <c r="A7" s="398" t="s">
        <v>9</v>
      </c>
      <c r="B7" s="398"/>
      <c r="C7" s="398"/>
      <c r="D7" s="113"/>
      <c r="E7" s="113"/>
      <c r="F7" s="113"/>
      <c r="G7" s="113"/>
      <c r="H7" s="113"/>
      <c r="I7" s="113"/>
      <c r="J7" s="113"/>
      <c r="K7" s="113"/>
      <c r="L7" s="113"/>
      <c r="M7" s="113"/>
      <c r="N7" s="113"/>
      <c r="O7" s="113"/>
    </row>
    <row r="8" spans="1:15" s="16" customFormat="1" ht="18.75" x14ac:dyDescent="0.2">
      <c r="A8" s="347"/>
      <c r="B8" s="347"/>
      <c r="C8" s="347"/>
      <c r="D8" s="113"/>
      <c r="E8" s="113"/>
      <c r="F8" s="113"/>
      <c r="G8" s="113"/>
      <c r="H8" s="113"/>
      <c r="I8" s="113"/>
      <c r="J8" s="113"/>
      <c r="K8" s="113"/>
      <c r="L8" s="113"/>
      <c r="M8" s="113"/>
      <c r="N8" s="113"/>
      <c r="O8" s="113"/>
    </row>
    <row r="9" spans="1:15" s="16" customFormat="1" ht="18.75" x14ac:dyDescent="0.2">
      <c r="A9" s="399" t="s">
        <v>492</v>
      </c>
      <c r="B9" s="399"/>
      <c r="C9" s="399"/>
      <c r="D9" s="113"/>
      <c r="E9" s="113"/>
      <c r="F9" s="113"/>
      <c r="G9" s="113"/>
      <c r="H9" s="113"/>
      <c r="I9" s="113"/>
      <c r="J9" s="113"/>
      <c r="K9" s="113"/>
      <c r="L9" s="113"/>
      <c r="M9" s="113"/>
      <c r="N9" s="113"/>
      <c r="O9" s="113"/>
    </row>
    <row r="10" spans="1:15" s="16" customFormat="1" ht="18.75" x14ac:dyDescent="0.2">
      <c r="A10" s="395" t="s">
        <v>8</v>
      </c>
      <c r="B10" s="395"/>
      <c r="C10" s="395"/>
      <c r="D10" s="113"/>
      <c r="E10" s="113"/>
      <c r="F10" s="113"/>
      <c r="G10" s="113"/>
      <c r="H10" s="113"/>
      <c r="I10" s="113"/>
      <c r="J10" s="113"/>
      <c r="K10" s="113"/>
      <c r="L10" s="113"/>
      <c r="M10" s="113"/>
      <c r="N10" s="113"/>
      <c r="O10" s="113"/>
    </row>
    <row r="11" spans="1:15" s="16" customFormat="1" ht="18.75" x14ac:dyDescent="0.2">
      <c r="A11" s="347"/>
      <c r="B11" s="347"/>
      <c r="C11" s="347"/>
      <c r="D11" s="113"/>
      <c r="E11" s="113"/>
      <c r="F11" s="113"/>
      <c r="G11" s="113"/>
      <c r="H11" s="113"/>
      <c r="I11" s="113"/>
      <c r="J11" s="113"/>
      <c r="K11" s="113"/>
      <c r="L11" s="113"/>
      <c r="M11" s="113"/>
      <c r="N11" s="113"/>
      <c r="O11" s="113"/>
    </row>
    <row r="12" spans="1:15" s="145" customFormat="1" ht="18.75" x14ac:dyDescent="0.2">
      <c r="A12" s="400" t="s">
        <v>561</v>
      </c>
      <c r="B12" s="400"/>
      <c r="C12" s="400"/>
      <c r="D12" s="144"/>
      <c r="E12" s="144"/>
      <c r="F12" s="144"/>
      <c r="G12" s="144"/>
      <c r="H12" s="144"/>
      <c r="I12" s="144"/>
      <c r="J12" s="144"/>
      <c r="K12" s="144"/>
      <c r="L12" s="144"/>
      <c r="M12" s="144"/>
      <c r="N12" s="144"/>
      <c r="O12" s="144"/>
    </row>
    <row r="13" spans="1:15" s="16" customFormat="1" ht="18.75" x14ac:dyDescent="0.2">
      <c r="A13" s="395" t="s">
        <v>7</v>
      </c>
      <c r="B13" s="395"/>
      <c r="C13" s="395"/>
      <c r="D13" s="113"/>
      <c r="E13" s="113"/>
      <c r="F13" s="113"/>
      <c r="G13" s="113"/>
      <c r="H13" s="113"/>
      <c r="I13" s="113"/>
      <c r="J13" s="113"/>
      <c r="K13" s="113"/>
      <c r="L13" s="113"/>
      <c r="M13" s="113"/>
      <c r="N13" s="113"/>
      <c r="O13" s="113"/>
    </row>
    <row r="14" spans="1:15" s="116" customFormat="1" ht="15.75" customHeight="1" x14ac:dyDescent="0.2">
      <c r="A14" s="348"/>
      <c r="B14" s="348"/>
      <c r="C14" s="348"/>
      <c r="D14" s="105"/>
      <c r="E14" s="105"/>
      <c r="F14" s="105"/>
      <c r="G14" s="105"/>
      <c r="H14" s="105"/>
      <c r="I14" s="105"/>
      <c r="J14" s="105"/>
      <c r="K14" s="105"/>
      <c r="L14" s="105"/>
      <c r="M14" s="105"/>
      <c r="N14" s="105"/>
      <c r="O14" s="105"/>
    </row>
    <row r="15" spans="1:15" s="117" customFormat="1" ht="57" customHeight="1" x14ac:dyDescent="0.2">
      <c r="A15" s="401" t="s">
        <v>560</v>
      </c>
      <c r="B15" s="401"/>
      <c r="C15" s="401"/>
      <c r="D15" s="114"/>
      <c r="E15" s="114"/>
      <c r="F15" s="114"/>
      <c r="G15" s="114"/>
      <c r="H15" s="114"/>
      <c r="I15" s="114"/>
      <c r="J15" s="114"/>
      <c r="K15" s="114"/>
      <c r="L15" s="114"/>
      <c r="M15" s="114"/>
      <c r="N15" s="114"/>
      <c r="O15" s="114"/>
    </row>
    <row r="16" spans="1:15" s="117" customFormat="1" ht="15" customHeight="1" x14ac:dyDescent="0.2">
      <c r="A16" s="395" t="s">
        <v>6</v>
      </c>
      <c r="B16" s="395"/>
      <c r="C16" s="395"/>
      <c r="D16" s="115"/>
      <c r="E16" s="115"/>
      <c r="F16" s="115"/>
      <c r="G16" s="115"/>
      <c r="H16" s="115"/>
      <c r="I16" s="115"/>
      <c r="J16" s="115"/>
      <c r="K16" s="115"/>
      <c r="L16" s="115"/>
      <c r="M16" s="115"/>
      <c r="N16" s="115"/>
      <c r="O16" s="115"/>
    </row>
    <row r="17" spans="1:15" s="117" customFormat="1" ht="15" customHeight="1" x14ac:dyDescent="0.2">
      <c r="A17" s="118"/>
      <c r="B17" s="118"/>
      <c r="C17" s="118"/>
      <c r="D17" s="118"/>
      <c r="E17" s="118"/>
      <c r="F17" s="118"/>
      <c r="G17" s="118"/>
      <c r="H17" s="118"/>
      <c r="I17" s="118"/>
      <c r="J17" s="118"/>
      <c r="K17" s="118"/>
      <c r="L17" s="118"/>
    </row>
    <row r="18" spans="1:15" s="117" customFormat="1" ht="15" customHeight="1" x14ac:dyDescent="0.2">
      <c r="A18" s="396" t="s">
        <v>442</v>
      </c>
      <c r="B18" s="397"/>
      <c r="C18" s="397"/>
      <c r="D18" s="119"/>
      <c r="E18" s="119"/>
      <c r="F18" s="119"/>
      <c r="G18" s="119"/>
      <c r="H18" s="119"/>
      <c r="I18" s="119"/>
      <c r="J18" s="119"/>
      <c r="K18" s="119"/>
      <c r="L18" s="119"/>
      <c r="M18" s="119"/>
      <c r="N18" s="119"/>
      <c r="O18" s="119"/>
    </row>
    <row r="19" spans="1:15" s="117" customFormat="1" ht="15" customHeight="1" x14ac:dyDescent="0.2">
      <c r="A19" s="115"/>
      <c r="B19" s="115"/>
      <c r="C19" s="115"/>
      <c r="D19" s="118"/>
      <c r="E19" s="118"/>
      <c r="F19" s="118"/>
      <c r="G19" s="118"/>
      <c r="H19" s="118"/>
      <c r="I19" s="118"/>
      <c r="J19" s="118"/>
      <c r="K19" s="118"/>
      <c r="L19" s="118"/>
    </row>
    <row r="20" spans="1:15" s="117" customFormat="1" ht="39.75" customHeight="1" x14ac:dyDescent="0.2">
      <c r="A20" s="120" t="s">
        <v>5</v>
      </c>
      <c r="B20" s="121" t="s">
        <v>67</v>
      </c>
      <c r="C20" s="101" t="s">
        <v>66</v>
      </c>
      <c r="D20" s="105"/>
      <c r="E20" s="105"/>
      <c r="F20" s="105"/>
      <c r="G20" s="105"/>
      <c r="H20" s="105"/>
      <c r="I20" s="105"/>
      <c r="J20" s="105"/>
      <c r="K20" s="105"/>
      <c r="L20" s="105"/>
      <c r="M20" s="123"/>
      <c r="N20" s="123"/>
      <c r="O20" s="123"/>
    </row>
    <row r="21" spans="1:15" s="117" customFormat="1" ht="16.5" customHeight="1" x14ac:dyDescent="0.2">
      <c r="A21" s="101">
        <v>1</v>
      </c>
      <c r="B21" s="121">
        <v>2</v>
      </c>
      <c r="C21" s="101">
        <v>3</v>
      </c>
      <c r="D21" s="105"/>
      <c r="E21" s="105"/>
      <c r="F21" s="105"/>
      <c r="G21" s="105"/>
      <c r="H21" s="105"/>
      <c r="I21" s="105"/>
      <c r="J21" s="105"/>
      <c r="K21" s="105"/>
      <c r="L21" s="105"/>
      <c r="M21" s="123"/>
      <c r="N21" s="123"/>
      <c r="O21" s="123"/>
    </row>
    <row r="22" spans="1:15" s="117" customFormat="1" ht="39" customHeight="1" x14ac:dyDescent="0.2">
      <c r="A22" s="24" t="s">
        <v>65</v>
      </c>
      <c r="B22" s="124" t="s">
        <v>291</v>
      </c>
      <c r="C22" s="101" t="s">
        <v>473</v>
      </c>
      <c r="D22" s="105"/>
      <c r="E22" s="105"/>
      <c r="F22" s="105"/>
      <c r="G22" s="105"/>
      <c r="H22" s="105"/>
      <c r="I22" s="105"/>
      <c r="J22" s="105"/>
      <c r="K22" s="105"/>
      <c r="L22" s="105"/>
      <c r="M22" s="123"/>
      <c r="N22" s="123"/>
      <c r="O22" s="123"/>
    </row>
    <row r="23" spans="1:15" s="117" customFormat="1" ht="82.5" customHeight="1" x14ac:dyDescent="0.2">
      <c r="A23" s="24" t="s">
        <v>63</v>
      </c>
      <c r="B23" s="31" t="s">
        <v>64</v>
      </c>
      <c r="C23" s="101" t="s">
        <v>477</v>
      </c>
      <c r="D23" s="105"/>
      <c r="E23" s="105"/>
      <c r="F23" s="105"/>
      <c r="G23" s="105"/>
      <c r="H23" s="105"/>
      <c r="I23" s="105"/>
      <c r="J23" s="105"/>
      <c r="K23" s="105"/>
      <c r="L23" s="105"/>
      <c r="M23" s="123"/>
      <c r="N23" s="123"/>
      <c r="O23" s="123"/>
    </row>
    <row r="24" spans="1:15" s="117" customFormat="1" ht="22.5" customHeight="1" x14ac:dyDescent="0.2">
      <c r="A24" s="388"/>
      <c r="B24" s="389"/>
      <c r="C24" s="390"/>
      <c r="D24" s="105"/>
      <c r="E24" s="105"/>
      <c r="F24" s="105"/>
      <c r="G24" s="105"/>
      <c r="H24" s="105"/>
      <c r="I24" s="105"/>
      <c r="J24" s="105"/>
      <c r="K24" s="105"/>
      <c r="L24" s="105"/>
      <c r="M24" s="123"/>
      <c r="N24" s="123"/>
      <c r="O24" s="123"/>
    </row>
    <row r="25" spans="1:15" s="117" customFormat="1" ht="58.5" customHeight="1" x14ac:dyDescent="0.2">
      <c r="A25" s="24" t="s">
        <v>62</v>
      </c>
      <c r="B25" s="93" t="s">
        <v>391</v>
      </c>
      <c r="C25" s="101" t="s">
        <v>478</v>
      </c>
      <c r="D25" s="105"/>
      <c r="E25" s="105"/>
      <c r="F25" s="105"/>
      <c r="G25" s="105"/>
      <c r="H25" s="105"/>
      <c r="I25" s="105"/>
      <c r="J25" s="105"/>
      <c r="K25" s="105"/>
      <c r="L25" s="123"/>
      <c r="M25" s="123"/>
      <c r="N25" s="123"/>
      <c r="O25" s="123"/>
    </row>
    <row r="26" spans="1:15" s="117" customFormat="1" ht="42.75" customHeight="1" x14ac:dyDescent="0.2">
      <c r="A26" s="24" t="s">
        <v>61</v>
      </c>
      <c r="B26" s="93" t="s">
        <v>75</v>
      </c>
      <c r="C26" s="101" t="s">
        <v>562</v>
      </c>
      <c r="D26" s="105"/>
      <c r="E26" s="105"/>
      <c r="F26" s="105"/>
      <c r="G26" s="105"/>
      <c r="H26" s="105"/>
      <c r="I26" s="105"/>
      <c r="J26" s="105"/>
      <c r="K26" s="105"/>
      <c r="L26" s="123"/>
      <c r="M26" s="123"/>
      <c r="N26" s="123"/>
      <c r="O26" s="123"/>
    </row>
    <row r="27" spans="1:15" s="117" customFormat="1" ht="51.75" customHeight="1" x14ac:dyDescent="0.2">
      <c r="A27" s="24" t="s">
        <v>59</v>
      </c>
      <c r="B27" s="93" t="s">
        <v>74</v>
      </c>
      <c r="C27" s="101" t="s">
        <v>487</v>
      </c>
      <c r="D27" s="105"/>
      <c r="E27" s="105"/>
      <c r="F27" s="105"/>
      <c r="G27" s="105"/>
      <c r="H27" s="105"/>
      <c r="I27" s="105"/>
      <c r="J27" s="105"/>
      <c r="K27" s="105"/>
      <c r="L27" s="123"/>
      <c r="M27" s="123"/>
      <c r="N27" s="123"/>
      <c r="O27" s="123"/>
    </row>
    <row r="28" spans="1:15" s="117" customFormat="1" ht="42.75" customHeight="1" x14ac:dyDescent="0.2">
      <c r="A28" s="24" t="s">
        <v>58</v>
      </c>
      <c r="B28" s="93" t="s">
        <v>392</v>
      </c>
      <c r="C28" s="101" t="s">
        <v>459</v>
      </c>
      <c r="D28" s="105"/>
      <c r="E28" s="105"/>
      <c r="F28" s="105"/>
      <c r="G28" s="105"/>
      <c r="H28" s="105"/>
      <c r="I28" s="105"/>
      <c r="J28" s="105"/>
      <c r="K28" s="105"/>
      <c r="L28" s="123"/>
      <c r="M28" s="123"/>
      <c r="N28" s="123"/>
      <c r="O28" s="123"/>
    </row>
    <row r="29" spans="1:15" s="117" customFormat="1" ht="51.75" customHeight="1" x14ac:dyDescent="0.2">
      <c r="A29" s="24" t="s">
        <v>56</v>
      </c>
      <c r="B29" s="93" t="s">
        <v>393</v>
      </c>
      <c r="C29" s="101" t="s">
        <v>459</v>
      </c>
      <c r="D29" s="105"/>
      <c r="E29" s="105"/>
      <c r="F29" s="105"/>
      <c r="G29" s="105"/>
      <c r="H29" s="105"/>
      <c r="I29" s="105"/>
      <c r="J29" s="105"/>
      <c r="K29" s="105"/>
      <c r="L29" s="123"/>
      <c r="M29" s="123"/>
      <c r="N29" s="123"/>
      <c r="O29" s="123"/>
    </row>
    <row r="30" spans="1:15" s="117" customFormat="1" ht="51.75" customHeight="1" x14ac:dyDescent="0.2">
      <c r="A30" s="24" t="s">
        <v>54</v>
      </c>
      <c r="B30" s="93" t="s">
        <v>394</v>
      </c>
      <c r="C30" s="101" t="s">
        <v>459</v>
      </c>
      <c r="D30" s="105"/>
      <c r="E30" s="105"/>
      <c r="F30" s="105"/>
      <c r="G30" s="105"/>
      <c r="H30" s="105"/>
      <c r="I30" s="105"/>
      <c r="J30" s="105"/>
      <c r="K30" s="105"/>
      <c r="L30" s="123"/>
      <c r="M30" s="123"/>
      <c r="N30" s="123"/>
      <c r="O30" s="123"/>
    </row>
    <row r="31" spans="1:15" s="117" customFormat="1" ht="51.75" customHeight="1" x14ac:dyDescent="0.2">
      <c r="A31" s="24" t="s">
        <v>73</v>
      </c>
      <c r="B31" s="93" t="s">
        <v>395</v>
      </c>
      <c r="C31" s="101" t="s">
        <v>459</v>
      </c>
      <c r="D31" s="105"/>
      <c r="E31" s="105"/>
      <c r="F31" s="105"/>
      <c r="G31" s="105"/>
      <c r="H31" s="105"/>
      <c r="I31" s="105"/>
      <c r="J31" s="105"/>
      <c r="K31" s="105"/>
      <c r="L31" s="123"/>
      <c r="M31" s="123"/>
      <c r="N31" s="123"/>
      <c r="O31" s="123"/>
    </row>
    <row r="32" spans="1:15" s="117" customFormat="1" ht="51.75" customHeight="1" x14ac:dyDescent="0.2">
      <c r="A32" s="24" t="s">
        <v>71</v>
      </c>
      <c r="B32" s="93" t="s">
        <v>396</v>
      </c>
      <c r="C32" s="101" t="s">
        <v>459</v>
      </c>
      <c r="D32" s="105"/>
      <c r="E32" s="105"/>
      <c r="F32" s="105"/>
      <c r="G32" s="105"/>
      <c r="H32" s="105"/>
      <c r="I32" s="105"/>
      <c r="J32" s="105"/>
      <c r="K32" s="105"/>
      <c r="L32" s="123"/>
      <c r="M32" s="123"/>
      <c r="N32" s="123"/>
      <c r="O32" s="123"/>
    </row>
    <row r="33" spans="1:15" s="117" customFormat="1" ht="101.25" customHeight="1" x14ac:dyDescent="0.2">
      <c r="A33" s="24" t="s">
        <v>70</v>
      </c>
      <c r="B33" s="93" t="s">
        <v>397</v>
      </c>
      <c r="C33" s="101" t="s">
        <v>563</v>
      </c>
      <c r="D33" s="105"/>
      <c r="E33" s="105"/>
      <c r="F33" s="105"/>
      <c r="G33" s="105"/>
      <c r="H33" s="105"/>
      <c r="I33" s="105"/>
      <c r="J33" s="105"/>
      <c r="K33" s="105"/>
      <c r="L33" s="123"/>
      <c r="M33" s="123"/>
      <c r="N33" s="123"/>
      <c r="O33" s="123"/>
    </row>
    <row r="34" spans="1:15" ht="111" customHeight="1" x14ac:dyDescent="0.25">
      <c r="A34" s="24" t="s">
        <v>411</v>
      </c>
      <c r="B34" s="93" t="s">
        <v>398</v>
      </c>
      <c r="C34" s="101" t="s">
        <v>472</v>
      </c>
      <c r="D34" s="125"/>
      <c r="E34" s="125"/>
      <c r="F34" s="125"/>
      <c r="G34" s="125"/>
      <c r="H34" s="125"/>
      <c r="I34" s="125"/>
      <c r="J34" s="125"/>
      <c r="K34" s="125"/>
      <c r="L34" s="125"/>
      <c r="M34" s="125"/>
      <c r="N34" s="125"/>
      <c r="O34" s="125"/>
    </row>
    <row r="35" spans="1:15" ht="58.5" customHeight="1" x14ac:dyDescent="0.25">
      <c r="A35" s="24" t="s">
        <v>401</v>
      </c>
      <c r="B35" s="93" t="s">
        <v>72</v>
      </c>
      <c r="C35" s="101" t="s">
        <v>564</v>
      </c>
      <c r="D35" s="125"/>
      <c r="E35" s="125"/>
      <c r="F35" s="125"/>
      <c r="G35" s="125"/>
      <c r="H35" s="125"/>
      <c r="I35" s="125"/>
      <c r="J35" s="125"/>
      <c r="K35" s="125"/>
      <c r="L35" s="125"/>
      <c r="M35" s="125"/>
      <c r="N35" s="125"/>
      <c r="O35" s="125"/>
    </row>
    <row r="36" spans="1:15" ht="51.75" customHeight="1" x14ac:dyDescent="0.25">
      <c r="A36" s="24" t="s">
        <v>412</v>
      </c>
      <c r="B36" s="93" t="s">
        <v>399</v>
      </c>
      <c r="C36" s="101" t="s">
        <v>564</v>
      </c>
      <c r="D36" s="125"/>
      <c r="E36" s="125"/>
      <c r="F36" s="125"/>
      <c r="G36" s="125"/>
      <c r="H36" s="125"/>
      <c r="I36" s="125"/>
      <c r="J36" s="125"/>
      <c r="K36" s="125"/>
      <c r="L36" s="125"/>
      <c r="M36" s="125"/>
      <c r="N36" s="125"/>
      <c r="O36" s="125"/>
    </row>
    <row r="37" spans="1:15" ht="43.5" customHeight="1" x14ac:dyDescent="0.25">
      <c r="A37" s="24" t="s">
        <v>402</v>
      </c>
      <c r="B37" s="93" t="s">
        <v>400</v>
      </c>
      <c r="C37" s="101" t="s">
        <v>635</v>
      </c>
      <c r="D37" s="125"/>
      <c r="E37" s="125"/>
      <c r="F37" s="125"/>
      <c r="G37" s="125"/>
      <c r="H37" s="125"/>
      <c r="I37" s="125"/>
      <c r="J37" s="125"/>
      <c r="K37" s="125"/>
      <c r="L37" s="125"/>
      <c r="M37" s="125"/>
      <c r="N37" s="125"/>
      <c r="O37" s="125"/>
    </row>
    <row r="38" spans="1:15" ht="43.5" customHeight="1" x14ac:dyDescent="0.25">
      <c r="A38" s="24" t="s">
        <v>413</v>
      </c>
      <c r="B38" s="93" t="s">
        <v>230</v>
      </c>
      <c r="C38" s="101" t="s">
        <v>564</v>
      </c>
      <c r="D38" s="125"/>
      <c r="E38" s="125"/>
      <c r="F38" s="125"/>
      <c r="G38" s="125"/>
      <c r="H38" s="125"/>
      <c r="I38" s="125"/>
      <c r="J38" s="125"/>
      <c r="K38" s="125"/>
      <c r="L38" s="125"/>
      <c r="M38" s="125"/>
      <c r="N38" s="125"/>
      <c r="O38" s="125"/>
    </row>
    <row r="39" spans="1:15" ht="23.25" customHeight="1" x14ac:dyDescent="0.25">
      <c r="A39" s="388"/>
      <c r="B39" s="389"/>
      <c r="C39" s="390"/>
      <c r="D39" s="125"/>
      <c r="E39" s="125"/>
      <c r="F39" s="125"/>
      <c r="G39" s="125"/>
      <c r="H39" s="125"/>
      <c r="I39" s="125"/>
      <c r="J39" s="125"/>
      <c r="K39" s="125"/>
      <c r="L39" s="125"/>
      <c r="M39" s="125"/>
      <c r="N39" s="125"/>
      <c r="O39" s="125"/>
    </row>
    <row r="40" spans="1:15" ht="63" x14ac:dyDescent="0.25">
      <c r="A40" s="24" t="s">
        <v>403</v>
      </c>
      <c r="B40" s="93" t="s">
        <v>455</v>
      </c>
      <c r="C40" s="323" t="s">
        <v>640</v>
      </c>
      <c r="D40" s="125"/>
      <c r="E40" s="125"/>
      <c r="F40" s="125"/>
      <c r="G40" s="125"/>
      <c r="H40" s="125"/>
      <c r="I40" s="125"/>
      <c r="J40" s="125"/>
      <c r="K40" s="125"/>
      <c r="L40" s="125"/>
      <c r="M40" s="125"/>
      <c r="N40" s="125"/>
      <c r="O40" s="125"/>
    </row>
    <row r="41" spans="1:15" ht="105.75" customHeight="1" x14ac:dyDescent="0.25">
      <c r="A41" s="24" t="s">
        <v>414</v>
      </c>
      <c r="B41" s="93" t="s">
        <v>437</v>
      </c>
      <c r="C41" s="101" t="s">
        <v>460</v>
      </c>
      <c r="D41" s="125"/>
      <c r="E41" s="125"/>
      <c r="F41" s="125"/>
      <c r="G41" s="125"/>
      <c r="H41" s="125"/>
      <c r="I41" s="125"/>
      <c r="J41" s="125"/>
      <c r="K41" s="125"/>
      <c r="L41" s="125"/>
      <c r="M41" s="125"/>
      <c r="N41" s="125"/>
      <c r="O41" s="125"/>
    </row>
    <row r="42" spans="1:15" ht="83.25" customHeight="1" x14ac:dyDescent="0.25">
      <c r="A42" s="24" t="s">
        <v>404</v>
      </c>
      <c r="B42" s="93" t="s">
        <v>452</v>
      </c>
      <c r="C42" s="101" t="s">
        <v>460</v>
      </c>
      <c r="D42" s="125"/>
      <c r="E42" s="125"/>
      <c r="F42" s="125"/>
      <c r="G42" s="125"/>
      <c r="H42" s="125"/>
      <c r="I42" s="125"/>
      <c r="J42" s="125"/>
      <c r="K42" s="125"/>
      <c r="L42" s="125"/>
      <c r="M42" s="125"/>
      <c r="N42" s="125"/>
      <c r="O42" s="125"/>
    </row>
    <row r="43" spans="1:15" ht="186" customHeight="1" x14ac:dyDescent="0.25">
      <c r="A43" s="24" t="s">
        <v>417</v>
      </c>
      <c r="B43" s="93" t="s">
        <v>418</v>
      </c>
      <c r="C43" s="101"/>
      <c r="D43" s="125"/>
      <c r="E43" s="125"/>
      <c r="F43" s="125"/>
      <c r="G43" s="125"/>
      <c r="H43" s="125"/>
      <c r="I43" s="125"/>
      <c r="J43" s="125"/>
      <c r="K43" s="125"/>
      <c r="L43" s="125"/>
      <c r="M43" s="125"/>
      <c r="N43" s="125"/>
      <c r="O43" s="125"/>
    </row>
    <row r="44" spans="1:15" ht="111" customHeight="1" x14ac:dyDescent="0.25">
      <c r="A44" s="24" t="s">
        <v>405</v>
      </c>
      <c r="B44" s="93" t="s">
        <v>443</v>
      </c>
      <c r="C44" s="101"/>
      <c r="D44" s="125"/>
      <c r="E44" s="125"/>
      <c r="F44" s="125"/>
      <c r="G44" s="125"/>
      <c r="H44" s="125"/>
      <c r="I44" s="125"/>
      <c r="J44" s="125"/>
      <c r="K44" s="125"/>
      <c r="L44" s="125"/>
      <c r="M44" s="125"/>
      <c r="N44" s="125"/>
      <c r="O44" s="125"/>
    </row>
    <row r="45" spans="1:15" ht="120" customHeight="1" x14ac:dyDescent="0.25">
      <c r="A45" s="24" t="s">
        <v>438</v>
      </c>
      <c r="B45" s="93" t="s">
        <v>444</v>
      </c>
      <c r="C45" s="101" t="s">
        <v>460</v>
      </c>
      <c r="D45" s="125"/>
      <c r="E45" s="125"/>
      <c r="F45" s="125"/>
      <c r="G45" s="125"/>
      <c r="H45" s="125"/>
      <c r="I45" s="125"/>
      <c r="J45" s="125"/>
      <c r="K45" s="125"/>
      <c r="L45" s="125"/>
      <c r="M45" s="125"/>
      <c r="N45" s="125"/>
      <c r="O45" s="125"/>
    </row>
    <row r="46" spans="1:15" ht="101.25" customHeight="1" x14ac:dyDescent="0.25">
      <c r="A46" s="318" t="s">
        <v>406</v>
      </c>
      <c r="B46" s="319" t="s">
        <v>445</v>
      </c>
      <c r="C46" s="320">
        <v>16.399999999999999</v>
      </c>
      <c r="D46" s="125"/>
      <c r="E46" s="125"/>
      <c r="F46" s="125"/>
      <c r="G46" s="125"/>
      <c r="H46" s="125"/>
      <c r="I46" s="125"/>
      <c r="J46" s="125"/>
      <c r="K46" s="125"/>
      <c r="L46" s="125"/>
      <c r="M46" s="125"/>
      <c r="N46" s="125"/>
      <c r="O46" s="125"/>
    </row>
    <row r="47" spans="1:15" ht="18.75" customHeight="1" x14ac:dyDescent="0.25">
      <c r="A47" s="391"/>
      <c r="B47" s="392"/>
      <c r="C47" s="393"/>
      <c r="D47" s="125"/>
      <c r="E47" s="125"/>
      <c r="F47" s="125"/>
      <c r="G47" s="125"/>
      <c r="H47" s="125"/>
      <c r="I47" s="125"/>
      <c r="J47" s="125"/>
      <c r="K47" s="125"/>
      <c r="L47" s="125"/>
      <c r="M47" s="125"/>
      <c r="N47" s="125"/>
      <c r="O47" s="125"/>
    </row>
    <row r="48" spans="1:15" ht="75.75" customHeight="1" x14ac:dyDescent="0.25">
      <c r="A48" s="318" t="s">
        <v>439</v>
      </c>
      <c r="B48" s="319" t="s">
        <v>453</v>
      </c>
      <c r="C48" s="321">
        <v>0</v>
      </c>
      <c r="D48" s="125"/>
      <c r="E48" s="125"/>
      <c r="F48" s="125"/>
      <c r="G48" s="125"/>
      <c r="H48" s="125"/>
      <c r="I48" s="125"/>
      <c r="J48" s="125"/>
      <c r="K48" s="125"/>
      <c r="L48" s="125"/>
      <c r="M48" s="125"/>
      <c r="N48" s="125"/>
      <c r="O48" s="125"/>
    </row>
    <row r="49" spans="1:15" ht="71.25" customHeight="1" x14ac:dyDescent="0.25">
      <c r="A49" s="318" t="s">
        <v>407</v>
      </c>
      <c r="B49" s="319" t="s">
        <v>454</v>
      </c>
      <c r="C49" s="321">
        <v>0</v>
      </c>
      <c r="D49" s="125"/>
      <c r="E49" s="125"/>
      <c r="F49" s="125"/>
      <c r="G49" s="125"/>
      <c r="H49" s="125"/>
      <c r="I49" s="125"/>
      <c r="J49" s="125"/>
      <c r="K49" s="125"/>
      <c r="L49" s="125"/>
      <c r="M49" s="125"/>
      <c r="N49" s="125"/>
      <c r="O49" s="125"/>
    </row>
    <row r="50" spans="1:15" x14ac:dyDescent="0.25">
      <c r="A50" s="322"/>
      <c r="B50" s="322"/>
      <c r="C50" s="322"/>
      <c r="D50" s="125"/>
      <c r="E50" s="125"/>
      <c r="F50" s="125"/>
      <c r="G50" s="125"/>
      <c r="H50" s="125"/>
      <c r="I50" s="125"/>
      <c r="J50" s="125"/>
      <c r="K50" s="125"/>
      <c r="L50" s="125"/>
      <c r="M50" s="125"/>
      <c r="N50" s="125"/>
      <c r="O50" s="125"/>
    </row>
    <row r="51" spans="1:15" x14ac:dyDescent="0.25">
      <c r="A51" s="322"/>
      <c r="B51" s="322"/>
      <c r="C51" s="322"/>
      <c r="D51" s="125"/>
      <c r="E51" s="125"/>
      <c r="F51" s="125"/>
      <c r="G51" s="125"/>
      <c r="H51" s="125"/>
      <c r="I51" s="125"/>
      <c r="J51" s="125"/>
      <c r="K51" s="125"/>
      <c r="L51" s="125"/>
      <c r="M51" s="125"/>
      <c r="N51" s="125"/>
      <c r="O51" s="125"/>
    </row>
    <row r="52" spans="1:15" x14ac:dyDescent="0.25">
      <c r="A52" s="322"/>
      <c r="B52" s="322"/>
      <c r="C52" s="322"/>
      <c r="D52" s="125"/>
      <c r="E52" s="125"/>
      <c r="F52" s="125"/>
      <c r="G52" s="125"/>
      <c r="H52" s="125"/>
      <c r="I52" s="125"/>
      <c r="J52" s="125"/>
      <c r="K52" s="125"/>
      <c r="L52" s="125"/>
      <c r="M52" s="125"/>
      <c r="N52" s="125"/>
      <c r="O52" s="125"/>
    </row>
    <row r="53" spans="1:15" x14ac:dyDescent="0.25">
      <c r="A53" s="322"/>
      <c r="B53" s="322"/>
      <c r="C53" s="322"/>
      <c r="D53" s="125"/>
      <c r="E53" s="125"/>
      <c r="F53" s="125"/>
      <c r="G53" s="125"/>
      <c r="H53" s="125"/>
      <c r="I53" s="125"/>
      <c r="J53" s="125"/>
      <c r="K53" s="125"/>
      <c r="L53" s="125"/>
      <c r="M53" s="125"/>
      <c r="N53" s="125"/>
      <c r="O53" s="125"/>
    </row>
    <row r="54" spans="1:15" x14ac:dyDescent="0.25">
      <c r="A54" s="322"/>
      <c r="B54" s="322"/>
      <c r="C54" s="322"/>
      <c r="D54" s="125"/>
      <c r="E54" s="125"/>
      <c r="F54" s="125"/>
      <c r="G54" s="125"/>
      <c r="H54" s="125"/>
      <c r="I54" s="125"/>
      <c r="J54" s="125"/>
      <c r="K54" s="125"/>
      <c r="L54" s="125"/>
      <c r="M54" s="125"/>
      <c r="N54" s="125"/>
      <c r="O54" s="125"/>
    </row>
    <row r="55" spans="1:15" x14ac:dyDescent="0.25">
      <c r="A55" s="322"/>
      <c r="B55" s="322"/>
      <c r="C55" s="322"/>
      <c r="D55" s="125"/>
      <c r="E55" s="125"/>
      <c r="F55" s="125"/>
      <c r="G55" s="125"/>
      <c r="H55" s="125"/>
      <c r="I55" s="125"/>
      <c r="J55" s="125"/>
      <c r="K55" s="125"/>
      <c r="L55" s="125"/>
      <c r="M55" s="125"/>
      <c r="N55" s="125"/>
      <c r="O55" s="125"/>
    </row>
    <row r="56" spans="1:15" x14ac:dyDescent="0.25">
      <c r="A56" s="322"/>
      <c r="B56" s="322"/>
      <c r="C56" s="322"/>
      <c r="D56" s="125"/>
      <c r="E56" s="125"/>
      <c r="F56" s="125"/>
      <c r="G56" s="125"/>
      <c r="H56" s="125"/>
      <c r="I56" s="125"/>
      <c r="J56" s="125"/>
      <c r="K56" s="125"/>
      <c r="L56" s="125"/>
      <c r="M56" s="125"/>
      <c r="N56" s="125"/>
      <c r="O56" s="125"/>
    </row>
    <row r="57" spans="1:15" x14ac:dyDescent="0.25">
      <c r="A57" s="322"/>
      <c r="B57" s="322"/>
      <c r="C57" s="322"/>
      <c r="D57" s="125"/>
      <c r="E57" s="125"/>
      <c r="F57" s="125"/>
      <c r="G57" s="125"/>
      <c r="H57" s="125"/>
      <c r="I57" s="125"/>
      <c r="J57" s="125"/>
      <c r="K57" s="125"/>
      <c r="L57" s="125"/>
      <c r="M57" s="125"/>
      <c r="N57" s="125"/>
      <c r="O57" s="125"/>
    </row>
    <row r="58" spans="1:15" x14ac:dyDescent="0.25">
      <c r="A58" s="125"/>
      <c r="B58" s="125"/>
      <c r="C58" s="125"/>
      <c r="D58" s="125"/>
      <c r="E58" s="125"/>
      <c r="F58" s="125"/>
      <c r="G58" s="125"/>
      <c r="H58" s="125"/>
      <c r="I58" s="125"/>
      <c r="J58" s="125"/>
      <c r="K58" s="125"/>
      <c r="L58" s="125"/>
      <c r="M58" s="125"/>
      <c r="N58" s="125"/>
      <c r="O58" s="125"/>
    </row>
    <row r="59" spans="1:15" x14ac:dyDescent="0.25">
      <c r="A59" s="125"/>
      <c r="B59" s="125"/>
      <c r="C59" s="125"/>
      <c r="D59" s="125"/>
      <c r="E59" s="125"/>
      <c r="F59" s="125"/>
      <c r="G59" s="125"/>
      <c r="H59" s="125"/>
      <c r="I59" s="125"/>
      <c r="J59" s="125"/>
      <c r="K59" s="125"/>
      <c r="L59" s="125"/>
      <c r="M59" s="125"/>
      <c r="N59" s="125"/>
      <c r="O59" s="125"/>
    </row>
    <row r="60" spans="1:15" x14ac:dyDescent="0.25">
      <c r="A60" s="125"/>
      <c r="B60" s="125"/>
      <c r="C60" s="125"/>
      <c r="D60" s="125"/>
      <c r="E60" s="125"/>
      <c r="F60" s="125"/>
      <c r="G60" s="125"/>
      <c r="H60" s="125"/>
      <c r="I60" s="125"/>
      <c r="J60" s="125"/>
      <c r="K60" s="125"/>
      <c r="L60" s="125"/>
      <c r="M60" s="125"/>
      <c r="N60" s="125"/>
      <c r="O60" s="125"/>
    </row>
    <row r="61" spans="1:15" x14ac:dyDescent="0.25">
      <c r="A61" s="125"/>
      <c r="B61" s="125"/>
      <c r="C61" s="125"/>
      <c r="D61" s="125"/>
      <c r="E61" s="125"/>
      <c r="F61" s="125"/>
      <c r="G61" s="125"/>
      <c r="H61" s="125"/>
      <c r="I61" s="125"/>
      <c r="J61" s="125"/>
      <c r="K61" s="125"/>
      <c r="L61" s="125"/>
      <c r="M61" s="125"/>
      <c r="N61" s="125"/>
      <c r="O61" s="125"/>
    </row>
    <row r="62" spans="1:15" x14ac:dyDescent="0.25">
      <c r="A62" s="125"/>
      <c r="B62" s="125"/>
      <c r="C62" s="125"/>
      <c r="D62" s="125"/>
      <c r="E62" s="125"/>
      <c r="F62" s="125"/>
      <c r="G62" s="125"/>
      <c r="H62" s="125"/>
      <c r="I62" s="125"/>
      <c r="J62" s="125"/>
      <c r="K62" s="125"/>
      <c r="L62" s="125"/>
      <c r="M62" s="125"/>
      <c r="N62" s="125"/>
      <c r="O62" s="125"/>
    </row>
    <row r="63" spans="1:15" x14ac:dyDescent="0.25">
      <c r="A63" s="125"/>
      <c r="B63" s="125"/>
      <c r="C63" s="125"/>
      <c r="D63" s="125"/>
      <c r="E63" s="125"/>
      <c r="F63" s="125"/>
      <c r="G63" s="125"/>
      <c r="H63" s="125"/>
      <c r="I63" s="125"/>
      <c r="J63" s="125"/>
      <c r="K63" s="125"/>
      <c r="L63" s="125"/>
      <c r="M63" s="125"/>
      <c r="N63" s="125"/>
      <c r="O63" s="125"/>
    </row>
    <row r="64" spans="1:15" x14ac:dyDescent="0.25">
      <c r="A64" s="125"/>
      <c r="B64" s="125"/>
      <c r="C64" s="125"/>
      <c r="D64" s="125"/>
      <c r="E64" s="125"/>
      <c r="F64" s="125"/>
      <c r="G64" s="125"/>
      <c r="H64" s="125"/>
      <c r="I64" s="125"/>
      <c r="J64" s="125"/>
      <c r="K64" s="125"/>
      <c r="L64" s="125"/>
      <c r="M64" s="125"/>
      <c r="N64" s="125"/>
      <c r="O64" s="125"/>
    </row>
    <row r="65" spans="1:15" x14ac:dyDescent="0.25">
      <c r="A65" s="125"/>
      <c r="B65" s="125"/>
      <c r="C65" s="125"/>
      <c r="D65" s="125"/>
      <c r="E65" s="125"/>
      <c r="F65" s="125"/>
      <c r="G65" s="125"/>
      <c r="H65" s="125"/>
      <c r="I65" s="125"/>
      <c r="J65" s="125"/>
      <c r="K65" s="125"/>
      <c r="L65" s="125"/>
      <c r="M65" s="125"/>
      <c r="N65" s="125"/>
      <c r="O65" s="125"/>
    </row>
    <row r="66" spans="1:15" x14ac:dyDescent="0.25">
      <c r="A66" s="125"/>
      <c r="B66" s="125"/>
      <c r="C66" s="125"/>
      <c r="D66" s="125"/>
      <c r="E66" s="125"/>
      <c r="F66" s="125"/>
      <c r="G66" s="125"/>
      <c r="H66" s="125"/>
      <c r="I66" s="125"/>
      <c r="J66" s="125"/>
      <c r="K66" s="125"/>
      <c r="L66" s="125"/>
      <c r="M66" s="125"/>
      <c r="N66" s="125"/>
      <c r="O66" s="125"/>
    </row>
    <row r="67" spans="1:15" x14ac:dyDescent="0.25">
      <c r="A67" s="125"/>
      <c r="B67" s="125"/>
      <c r="C67" s="125"/>
      <c r="D67" s="125"/>
      <c r="E67" s="125"/>
      <c r="F67" s="125"/>
      <c r="G67" s="125"/>
      <c r="H67" s="125"/>
      <c r="I67" s="125"/>
      <c r="J67" s="125"/>
      <c r="K67" s="125"/>
      <c r="L67" s="125"/>
      <c r="M67" s="125"/>
      <c r="N67" s="125"/>
      <c r="O67" s="125"/>
    </row>
    <row r="68" spans="1:15" x14ac:dyDescent="0.25">
      <c r="A68" s="125"/>
      <c r="B68" s="125"/>
      <c r="C68" s="125"/>
      <c r="D68" s="125"/>
      <c r="E68" s="125"/>
      <c r="F68" s="125"/>
      <c r="G68" s="125"/>
      <c r="H68" s="125"/>
      <c r="I68" s="125"/>
      <c r="J68" s="125"/>
      <c r="K68" s="125"/>
      <c r="L68" s="125"/>
      <c r="M68" s="125"/>
      <c r="N68" s="125"/>
      <c r="O68" s="125"/>
    </row>
    <row r="69" spans="1:15" x14ac:dyDescent="0.25">
      <c r="A69" s="125"/>
      <c r="B69" s="125"/>
      <c r="C69" s="125"/>
      <c r="D69" s="125"/>
      <c r="E69" s="125"/>
      <c r="F69" s="125"/>
      <c r="G69" s="125"/>
      <c r="H69" s="125"/>
      <c r="I69" s="125"/>
      <c r="J69" s="125"/>
      <c r="K69" s="125"/>
      <c r="L69" s="125"/>
      <c r="M69" s="125"/>
      <c r="N69" s="125"/>
      <c r="O69" s="125"/>
    </row>
    <row r="70" spans="1:15" x14ac:dyDescent="0.25">
      <c r="A70" s="125"/>
      <c r="B70" s="125"/>
      <c r="C70" s="125"/>
      <c r="D70" s="125"/>
      <c r="E70" s="125"/>
      <c r="F70" s="125"/>
      <c r="G70" s="125"/>
      <c r="H70" s="125"/>
      <c r="I70" s="125"/>
      <c r="J70" s="125"/>
      <c r="K70" s="125"/>
      <c r="L70" s="125"/>
      <c r="M70" s="125"/>
      <c r="N70" s="125"/>
      <c r="O70" s="125"/>
    </row>
    <row r="71" spans="1:15" x14ac:dyDescent="0.25">
      <c r="A71" s="125"/>
      <c r="B71" s="125"/>
      <c r="C71" s="125"/>
      <c r="D71" s="125"/>
      <c r="E71" s="125"/>
      <c r="F71" s="125"/>
      <c r="G71" s="125"/>
      <c r="H71" s="125"/>
      <c r="I71" s="125"/>
      <c r="J71" s="125"/>
      <c r="K71" s="125"/>
      <c r="L71" s="125"/>
      <c r="M71" s="125"/>
      <c r="N71" s="125"/>
      <c r="O71" s="125"/>
    </row>
    <row r="72" spans="1:15" x14ac:dyDescent="0.25">
      <c r="A72" s="125"/>
      <c r="B72" s="125"/>
      <c r="C72" s="125"/>
      <c r="D72" s="125"/>
      <c r="E72" s="125"/>
      <c r="F72" s="125"/>
      <c r="G72" s="125"/>
      <c r="H72" s="125"/>
      <c r="I72" s="125"/>
      <c r="J72" s="125"/>
      <c r="K72" s="125"/>
      <c r="L72" s="125"/>
      <c r="M72" s="125"/>
      <c r="N72" s="125"/>
      <c r="O72" s="125"/>
    </row>
    <row r="73" spans="1:15" x14ac:dyDescent="0.25">
      <c r="A73" s="125"/>
      <c r="B73" s="125"/>
      <c r="C73" s="125"/>
      <c r="D73" s="125"/>
      <c r="E73" s="125"/>
      <c r="F73" s="125"/>
      <c r="G73" s="125"/>
      <c r="H73" s="125"/>
      <c r="I73" s="125"/>
      <c r="J73" s="125"/>
      <c r="K73" s="125"/>
      <c r="L73" s="125"/>
      <c r="M73" s="125"/>
      <c r="N73" s="125"/>
      <c r="O73" s="125"/>
    </row>
    <row r="74" spans="1:15" x14ac:dyDescent="0.25">
      <c r="A74" s="125"/>
      <c r="B74" s="125"/>
      <c r="C74" s="125"/>
      <c r="D74" s="125"/>
      <c r="E74" s="125"/>
      <c r="F74" s="125"/>
      <c r="G74" s="125"/>
      <c r="H74" s="125"/>
      <c r="I74" s="125"/>
      <c r="J74" s="125"/>
      <c r="K74" s="125"/>
      <c r="L74" s="125"/>
      <c r="M74" s="125"/>
      <c r="N74" s="125"/>
      <c r="O74" s="125"/>
    </row>
    <row r="75" spans="1:15" x14ac:dyDescent="0.25">
      <c r="A75" s="125"/>
      <c r="B75" s="125"/>
      <c r="C75" s="125"/>
      <c r="D75" s="125"/>
      <c r="E75" s="125"/>
      <c r="F75" s="125"/>
      <c r="G75" s="125"/>
      <c r="H75" s="125"/>
      <c r="I75" s="125"/>
      <c r="J75" s="125"/>
      <c r="K75" s="125"/>
      <c r="L75" s="125"/>
      <c r="M75" s="125"/>
      <c r="N75" s="125"/>
      <c r="O75" s="125"/>
    </row>
    <row r="76" spans="1:15" x14ac:dyDescent="0.25">
      <c r="A76" s="125"/>
      <c r="B76" s="125"/>
      <c r="C76" s="125"/>
      <c r="D76" s="125"/>
      <c r="E76" s="125"/>
      <c r="F76" s="125"/>
      <c r="G76" s="125"/>
      <c r="H76" s="125"/>
      <c r="I76" s="125"/>
      <c r="J76" s="125"/>
      <c r="K76" s="125"/>
      <c r="L76" s="125"/>
      <c r="M76" s="125"/>
      <c r="N76" s="125"/>
      <c r="O76" s="125"/>
    </row>
    <row r="77" spans="1:15" x14ac:dyDescent="0.25">
      <c r="A77" s="125"/>
      <c r="B77" s="125"/>
      <c r="C77" s="125"/>
      <c r="D77" s="125"/>
      <c r="E77" s="125"/>
      <c r="F77" s="125"/>
      <c r="G77" s="125"/>
      <c r="H77" s="125"/>
      <c r="I77" s="125"/>
      <c r="J77" s="125"/>
      <c r="K77" s="125"/>
      <c r="L77" s="125"/>
      <c r="M77" s="125"/>
      <c r="N77" s="125"/>
      <c r="O77" s="125"/>
    </row>
    <row r="78" spans="1:15" x14ac:dyDescent="0.25">
      <c r="A78" s="125"/>
      <c r="B78" s="125"/>
      <c r="C78" s="125"/>
      <c r="D78" s="125"/>
      <c r="E78" s="125"/>
      <c r="F78" s="125"/>
      <c r="G78" s="125"/>
      <c r="H78" s="125"/>
      <c r="I78" s="125"/>
      <c r="J78" s="125"/>
      <c r="K78" s="125"/>
      <c r="L78" s="125"/>
      <c r="M78" s="125"/>
      <c r="N78" s="125"/>
      <c r="O78" s="125"/>
    </row>
    <row r="79" spans="1:15" x14ac:dyDescent="0.25">
      <c r="A79" s="125"/>
      <c r="B79" s="125"/>
      <c r="C79" s="125"/>
      <c r="D79" s="125"/>
      <c r="E79" s="125"/>
      <c r="F79" s="125"/>
      <c r="G79" s="125"/>
      <c r="H79" s="125"/>
      <c r="I79" s="125"/>
      <c r="J79" s="125"/>
      <c r="K79" s="125"/>
      <c r="L79" s="125"/>
      <c r="M79" s="125"/>
      <c r="N79" s="125"/>
      <c r="O79" s="125"/>
    </row>
    <row r="80" spans="1:15" x14ac:dyDescent="0.25">
      <c r="A80" s="125"/>
      <c r="B80" s="125"/>
      <c r="C80" s="125"/>
      <c r="D80" s="125"/>
      <c r="E80" s="125"/>
      <c r="F80" s="125"/>
      <c r="G80" s="125"/>
      <c r="H80" s="125"/>
      <c r="I80" s="125"/>
      <c r="J80" s="125"/>
      <c r="K80" s="125"/>
      <c r="L80" s="125"/>
      <c r="M80" s="125"/>
      <c r="N80" s="125"/>
      <c r="O80" s="125"/>
    </row>
    <row r="81" spans="1:15" x14ac:dyDescent="0.25">
      <c r="A81" s="125"/>
      <c r="B81" s="125"/>
      <c r="C81" s="125"/>
      <c r="D81" s="125"/>
      <c r="E81" s="125"/>
      <c r="F81" s="125"/>
      <c r="G81" s="125"/>
      <c r="H81" s="125"/>
      <c r="I81" s="125"/>
      <c r="J81" s="125"/>
      <c r="K81" s="125"/>
      <c r="L81" s="125"/>
      <c r="M81" s="125"/>
      <c r="N81" s="125"/>
      <c r="O81" s="125"/>
    </row>
    <row r="82" spans="1:15" x14ac:dyDescent="0.25">
      <c r="A82" s="125"/>
      <c r="B82" s="125"/>
      <c r="C82" s="125"/>
      <c r="D82" s="125"/>
      <c r="E82" s="125"/>
      <c r="F82" s="125"/>
      <c r="G82" s="125"/>
      <c r="H82" s="125"/>
      <c r="I82" s="125"/>
      <c r="J82" s="125"/>
      <c r="K82" s="125"/>
      <c r="L82" s="125"/>
      <c r="M82" s="125"/>
      <c r="N82" s="125"/>
      <c r="O82" s="125"/>
    </row>
    <row r="83" spans="1:15" x14ac:dyDescent="0.25">
      <c r="A83" s="125"/>
      <c r="B83" s="125"/>
      <c r="C83" s="125"/>
      <c r="D83" s="125"/>
      <c r="E83" s="125"/>
      <c r="F83" s="125"/>
      <c r="G83" s="125"/>
      <c r="H83" s="125"/>
      <c r="I83" s="125"/>
      <c r="J83" s="125"/>
      <c r="K83" s="125"/>
      <c r="L83" s="125"/>
      <c r="M83" s="125"/>
      <c r="N83" s="125"/>
      <c r="O83" s="125"/>
    </row>
    <row r="84" spans="1:15" x14ac:dyDescent="0.25">
      <c r="A84" s="125"/>
      <c r="B84" s="125"/>
      <c r="C84" s="125"/>
      <c r="D84" s="125"/>
      <c r="E84" s="125"/>
      <c r="F84" s="125"/>
      <c r="G84" s="125"/>
      <c r="H84" s="125"/>
      <c r="I84" s="125"/>
      <c r="J84" s="125"/>
      <c r="K84" s="125"/>
      <c r="L84" s="125"/>
      <c r="M84" s="125"/>
      <c r="N84" s="125"/>
      <c r="O84" s="125"/>
    </row>
    <row r="85" spans="1:15" x14ac:dyDescent="0.25">
      <c r="A85" s="125"/>
      <c r="B85" s="125"/>
      <c r="C85" s="125"/>
      <c r="D85" s="125"/>
      <c r="E85" s="125"/>
      <c r="F85" s="125"/>
      <c r="G85" s="125"/>
      <c r="H85" s="125"/>
      <c r="I85" s="125"/>
      <c r="J85" s="125"/>
      <c r="K85" s="125"/>
      <c r="L85" s="125"/>
      <c r="M85" s="125"/>
      <c r="N85" s="125"/>
      <c r="O85" s="125"/>
    </row>
    <row r="86" spans="1:15" x14ac:dyDescent="0.25">
      <c r="A86" s="125"/>
      <c r="B86" s="125"/>
      <c r="C86" s="125"/>
      <c r="D86" s="125"/>
      <c r="E86" s="125"/>
      <c r="F86" s="125"/>
      <c r="G86" s="125"/>
      <c r="H86" s="125"/>
      <c r="I86" s="125"/>
      <c r="J86" s="125"/>
      <c r="K86" s="125"/>
      <c r="L86" s="125"/>
      <c r="M86" s="125"/>
      <c r="N86" s="125"/>
      <c r="O86" s="125"/>
    </row>
    <row r="87" spans="1:15" x14ac:dyDescent="0.25">
      <c r="A87" s="125"/>
      <c r="B87" s="125"/>
      <c r="C87" s="125"/>
      <c r="D87" s="125"/>
      <c r="E87" s="125"/>
      <c r="F87" s="125"/>
      <c r="G87" s="125"/>
      <c r="H87" s="125"/>
      <c r="I87" s="125"/>
      <c r="J87" s="125"/>
      <c r="K87" s="125"/>
      <c r="L87" s="125"/>
      <c r="M87" s="125"/>
      <c r="N87" s="125"/>
      <c r="O87" s="125"/>
    </row>
    <row r="88" spans="1:15" x14ac:dyDescent="0.25">
      <c r="A88" s="125"/>
      <c r="B88" s="125"/>
      <c r="C88" s="125"/>
      <c r="D88" s="125"/>
      <c r="E88" s="125"/>
      <c r="F88" s="125"/>
      <c r="G88" s="125"/>
      <c r="H88" s="125"/>
      <c r="I88" s="125"/>
      <c r="J88" s="125"/>
      <c r="K88" s="125"/>
      <c r="L88" s="125"/>
      <c r="M88" s="125"/>
      <c r="N88" s="125"/>
      <c r="O88" s="125"/>
    </row>
    <row r="89" spans="1:15" x14ac:dyDescent="0.25">
      <c r="A89" s="125"/>
      <c r="B89" s="125"/>
      <c r="C89" s="125"/>
      <c r="D89" s="125"/>
      <c r="E89" s="125"/>
      <c r="F89" s="125"/>
      <c r="G89" s="125"/>
      <c r="H89" s="125"/>
      <c r="I89" s="125"/>
      <c r="J89" s="125"/>
      <c r="K89" s="125"/>
      <c r="L89" s="125"/>
      <c r="M89" s="125"/>
      <c r="N89" s="125"/>
      <c r="O89" s="125"/>
    </row>
    <row r="90" spans="1:15" x14ac:dyDescent="0.25">
      <c r="A90" s="125"/>
      <c r="B90" s="125"/>
      <c r="C90" s="125"/>
      <c r="D90" s="125"/>
      <c r="E90" s="125"/>
      <c r="F90" s="125"/>
      <c r="G90" s="125"/>
      <c r="H90" s="125"/>
      <c r="I90" s="125"/>
      <c r="J90" s="125"/>
      <c r="K90" s="125"/>
      <c r="L90" s="125"/>
      <c r="M90" s="125"/>
      <c r="N90" s="125"/>
      <c r="O90" s="125"/>
    </row>
    <row r="91" spans="1:15" x14ac:dyDescent="0.25">
      <c r="A91" s="125"/>
      <c r="B91" s="125"/>
      <c r="C91" s="125"/>
      <c r="D91" s="125"/>
      <c r="E91" s="125"/>
      <c r="F91" s="125"/>
      <c r="G91" s="125"/>
      <c r="H91" s="125"/>
      <c r="I91" s="125"/>
      <c r="J91" s="125"/>
      <c r="K91" s="125"/>
      <c r="L91" s="125"/>
      <c r="M91" s="125"/>
      <c r="N91" s="125"/>
      <c r="O91" s="125"/>
    </row>
    <row r="92" spans="1:15" x14ac:dyDescent="0.25">
      <c r="A92" s="125"/>
      <c r="B92" s="125"/>
      <c r="C92" s="125"/>
      <c r="D92" s="125"/>
      <c r="E92" s="125"/>
      <c r="F92" s="125"/>
      <c r="G92" s="125"/>
      <c r="H92" s="125"/>
      <c r="I92" s="125"/>
      <c r="J92" s="125"/>
      <c r="K92" s="125"/>
      <c r="L92" s="125"/>
      <c r="M92" s="125"/>
      <c r="N92" s="125"/>
      <c r="O92" s="125"/>
    </row>
    <row r="93" spans="1:15" x14ac:dyDescent="0.25">
      <c r="A93" s="125"/>
      <c r="B93" s="125"/>
      <c r="C93" s="125"/>
      <c r="D93" s="125"/>
      <c r="E93" s="125"/>
      <c r="F93" s="125"/>
      <c r="G93" s="125"/>
      <c r="H93" s="125"/>
      <c r="I93" s="125"/>
      <c r="J93" s="125"/>
      <c r="K93" s="125"/>
      <c r="L93" s="125"/>
      <c r="M93" s="125"/>
      <c r="N93" s="125"/>
      <c r="O93" s="125"/>
    </row>
    <row r="94" spans="1:15" x14ac:dyDescent="0.25">
      <c r="A94" s="125"/>
      <c r="B94" s="125"/>
      <c r="C94" s="125"/>
      <c r="D94" s="125"/>
      <c r="E94" s="125"/>
      <c r="F94" s="125"/>
      <c r="G94" s="125"/>
      <c r="H94" s="125"/>
      <c r="I94" s="125"/>
      <c r="J94" s="125"/>
      <c r="K94" s="125"/>
      <c r="L94" s="125"/>
      <c r="M94" s="125"/>
      <c r="N94" s="125"/>
      <c r="O94" s="125"/>
    </row>
    <row r="95" spans="1:15" x14ac:dyDescent="0.25">
      <c r="A95" s="125"/>
      <c r="B95" s="125"/>
      <c r="C95" s="125"/>
      <c r="D95" s="125"/>
      <c r="E95" s="125"/>
      <c r="F95" s="125"/>
      <c r="G95" s="125"/>
      <c r="H95" s="125"/>
      <c r="I95" s="125"/>
      <c r="J95" s="125"/>
      <c r="K95" s="125"/>
      <c r="L95" s="125"/>
      <c r="M95" s="125"/>
      <c r="N95" s="125"/>
      <c r="O95" s="125"/>
    </row>
    <row r="96" spans="1:15" x14ac:dyDescent="0.25">
      <c r="A96" s="125"/>
      <c r="B96" s="125"/>
      <c r="C96" s="125"/>
      <c r="D96" s="125"/>
      <c r="E96" s="125"/>
      <c r="F96" s="125"/>
      <c r="G96" s="125"/>
      <c r="H96" s="125"/>
      <c r="I96" s="125"/>
      <c r="J96" s="125"/>
      <c r="K96" s="125"/>
      <c r="L96" s="125"/>
      <c r="M96" s="125"/>
      <c r="N96" s="125"/>
      <c r="O96" s="125"/>
    </row>
    <row r="97" spans="1:15" x14ac:dyDescent="0.25">
      <c r="A97" s="125"/>
      <c r="B97" s="125"/>
      <c r="C97" s="125"/>
      <c r="D97" s="125"/>
      <c r="E97" s="125"/>
      <c r="F97" s="125"/>
      <c r="G97" s="125"/>
      <c r="H97" s="125"/>
      <c r="I97" s="125"/>
      <c r="J97" s="125"/>
      <c r="K97" s="125"/>
      <c r="L97" s="125"/>
      <c r="M97" s="125"/>
      <c r="N97" s="125"/>
      <c r="O97" s="125"/>
    </row>
    <row r="98" spans="1:15" x14ac:dyDescent="0.25">
      <c r="A98" s="125"/>
      <c r="B98" s="125"/>
      <c r="C98" s="125"/>
      <c r="D98" s="125"/>
      <c r="E98" s="125"/>
      <c r="F98" s="125"/>
      <c r="G98" s="125"/>
      <c r="H98" s="125"/>
      <c r="I98" s="125"/>
      <c r="J98" s="125"/>
      <c r="K98" s="125"/>
      <c r="L98" s="125"/>
      <c r="M98" s="125"/>
      <c r="N98" s="125"/>
      <c r="O98" s="125"/>
    </row>
    <row r="99" spans="1:15" x14ac:dyDescent="0.25">
      <c r="A99" s="125"/>
      <c r="B99" s="125"/>
      <c r="C99" s="125"/>
      <c r="D99" s="125"/>
      <c r="E99" s="125"/>
      <c r="F99" s="125"/>
      <c r="G99" s="125"/>
      <c r="H99" s="125"/>
      <c r="I99" s="125"/>
      <c r="J99" s="125"/>
      <c r="K99" s="125"/>
      <c r="L99" s="125"/>
      <c r="M99" s="125"/>
      <c r="N99" s="125"/>
      <c r="O99" s="125"/>
    </row>
    <row r="100" spans="1:15" x14ac:dyDescent="0.25">
      <c r="A100" s="125"/>
      <c r="B100" s="125"/>
      <c r="C100" s="125"/>
      <c r="D100" s="125"/>
      <c r="E100" s="125"/>
      <c r="F100" s="125"/>
      <c r="G100" s="125"/>
      <c r="H100" s="125"/>
      <c r="I100" s="125"/>
      <c r="J100" s="125"/>
      <c r="K100" s="125"/>
      <c r="L100" s="125"/>
      <c r="M100" s="125"/>
      <c r="N100" s="125"/>
      <c r="O100" s="125"/>
    </row>
    <row r="101" spans="1:15" x14ac:dyDescent="0.25">
      <c r="A101" s="125"/>
      <c r="B101" s="125"/>
      <c r="C101" s="125"/>
      <c r="D101" s="125"/>
      <c r="E101" s="125"/>
      <c r="F101" s="125"/>
      <c r="G101" s="125"/>
      <c r="H101" s="125"/>
      <c r="I101" s="125"/>
      <c r="J101" s="125"/>
      <c r="K101" s="125"/>
      <c r="L101" s="125"/>
      <c r="M101" s="125"/>
      <c r="N101" s="125"/>
      <c r="O101" s="125"/>
    </row>
    <row r="102" spans="1:15" x14ac:dyDescent="0.25">
      <c r="A102" s="125"/>
      <c r="B102" s="125"/>
      <c r="C102" s="125"/>
      <c r="D102" s="125"/>
      <c r="E102" s="125"/>
      <c r="F102" s="125"/>
      <c r="G102" s="125"/>
      <c r="H102" s="125"/>
      <c r="I102" s="125"/>
      <c r="J102" s="125"/>
      <c r="K102" s="125"/>
      <c r="L102" s="125"/>
      <c r="M102" s="125"/>
      <c r="N102" s="125"/>
      <c r="O102" s="125"/>
    </row>
    <row r="103" spans="1:15" x14ac:dyDescent="0.25">
      <c r="A103" s="125"/>
      <c r="B103" s="125"/>
      <c r="C103" s="125"/>
      <c r="D103" s="125"/>
      <c r="E103" s="125"/>
      <c r="F103" s="125"/>
      <c r="G103" s="125"/>
      <c r="H103" s="125"/>
      <c r="I103" s="125"/>
      <c r="J103" s="125"/>
      <c r="K103" s="125"/>
      <c r="L103" s="125"/>
      <c r="M103" s="125"/>
      <c r="N103" s="125"/>
      <c r="O103" s="125"/>
    </row>
    <row r="104" spans="1:15" x14ac:dyDescent="0.25">
      <c r="A104" s="125"/>
      <c r="B104" s="125"/>
      <c r="C104" s="125"/>
      <c r="D104" s="125"/>
      <c r="E104" s="125"/>
      <c r="F104" s="125"/>
      <c r="G104" s="125"/>
      <c r="H104" s="125"/>
      <c r="I104" s="125"/>
      <c r="J104" s="125"/>
      <c r="K104" s="125"/>
      <c r="L104" s="125"/>
      <c r="M104" s="125"/>
      <c r="N104" s="125"/>
      <c r="O104" s="125"/>
    </row>
    <row r="105" spans="1:15" x14ac:dyDescent="0.25">
      <c r="A105" s="125"/>
      <c r="B105" s="125"/>
      <c r="C105" s="125"/>
      <c r="D105" s="125"/>
      <c r="E105" s="125"/>
      <c r="F105" s="125"/>
      <c r="G105" s="125"/>
      <c r="H105" s="125"/>
      <c r="I105" s="125"/>
      <c r="J105" s="125"/>
      <c r="K105" s="125"/>
      <c r="L105" s="125"/>
      <c r="M105" s="125"/>
      <c r="N105" s="125"/>
      <c r="O105" s="125"/>
    </row>
    <row r="106" spans="1:15" x14ac:dyDescent="0.25">
      <c r="A106" s="125"/>
      <c r="B106" s="125"/>
      <c r="C106" s="125"/>
      <c r="D106" s="125"/>
      <c r="E106" s="125"/>
      <c r="F106" s="125"/>
      <c r="G106" s="125"/>
      <c r="H106" s="125"/>
      <c r="I106" s="125"/>
      <c r="J106" s="125"/>
      <c r="K106" s="125"/>
      <c r="L106" s="125"/>
      <c r="M106" s="125"/>
      <c r="N106" s="125"/>
      <c r="O106" s="125"/>
    </row>
    <row r="107" spans="1:15" x14ac:dyDescent="0.25">
      <c r="A107" s="125"/>
      <c r="B107" s="125"/>
      <c r="C107" s="125"/>
      <c r="D107" s="125"/>
      <c r="E107" s="125"/>
      <c r="F107" s="125"/>
      <c r="G107" s="125"/>
      <c r="H107" s="125"/>
      <c r="I107" s="125"/>
      <c r="J107" s="125"/>
      <c r="K107" s="125"/>
      <c r="L107" s="125"/>
      <c r="M107" s="125"/>
      <c r="N107" s="125"/>
      <c r="O107" s="125"/>
    </row>
    <row r="108" spans="1:15" x14ac:dyDescent="0.25">
      <c r="A108" s="125"/>
      <c r="B108" s="125"/>
      <c r="C108" s="125"/>
      <c r="D108" s="125"/>
      <c r="E108" s="125"/>
      <c r="F108" s="125"/>
      <c r="G108" s="125"/>
      <c r="H108" s="125"/>
      <c r="I108" s="125"/>
      <c r="J108" s="125"/>
      <c r="K108" s="125"/>
      <c r="L108" s="125"/>
      <c r="M108" s="125"/>
      <c r="N108" s="125"/>
      <c r="O108" s="125"/>
    </row>
    <row r="109" spans="1:15" x14ac:dyDescent="0.25">
      <c r="A109" s="125"/>
      <c r="B109" s="125"/>
      <c r="C109" s="125"/>
      <c r="D109" s="125"/>
      <c r="E109" s="125"/>
      <c r="F109" s="125"/>
      <c r="G109" s="125"/>
      <c r="H109" s="125"/>
      <c r="I109" s="125"/>
      <c r="J109" s="125"/>
      <c r="K109" s="125"/>
      <c r="L109" s="125"/>
      <c r="M109" s="125"/>
      <c r="N109" s="125"/>
      <c r="O109" s="125"/>
    </row>
    <row r="110" spans="1:15" x14ac:dyDescent="0.25">
      <c r="A110" s="125"/>
      <c r="B110" s="125"/>
      <c r="C110" s="125"/>
      <c r="D110" s="125"/>
      <c r="E110" s="125"/>
      <c r="F110" s="125"/>
      <c r="G110" s="125"/>
      <c r="H110" s="125"/>
      <c r="I110" s="125"/>
      <c r="J110" s="125"/>
      <c r="K110" s="125"/>
      <c r="L110" s="125"/>
      <c r="M110" s="125"/>
      <c r="N110" s="125"/>
      <c r="O110" s="125"/>
    </row>
    <row r="111" spans="1:15" x14ac:dyDescent="0.25">
      <c r="A111" s="125"/>
      <c r="B111" s="125"/>
      <c r="C111" s="125"/>
      <c r="D111" s="125"/>
      <c r="E111" s="125"/>
      <c r="F111" s="125"/>
      <c r="G111" s="125"/>
      <c r="H111" s="125"/>
      <c r="I111" s="125"/>
      <c r="J111" s="125"/>
      <c r="K111" s="125"/>
      <c r="L111" s="125"/>
      <c r="M111" s="125"/>
      <c r="N111" s="125"/>
      <c r="O111" s="125"/>
    </row>
    <row r="112" spans="1:15" x14ac:dyDescent="0.25">
      <c r="A112" s="125"/>
      <c r="B112" s="125"/>
      <c r="C112" s="125"/>
      <c r="D112" s="125"/>
      <c r="E112" s="125"/>
      <c r="F112" s="125"/>
      <c r="G112" s="125"/>
      <c r="H112" s="125"/>
      <c r="I112" s="125"/>
      <c r="J112" s="125"/>
      <c r="K112" s="125"/>
      <c r="L112" s="125"/>
      <c r="M112" s="125"/>
      <c r="N112" s="125"/>
      <c r="O112" s="125"/>
    </row>
    <row r="113" spans="1:15" x14ac:dyDescent="0.25">
      <c r="A113" s="125"/>
      <c r="B113" s="125"/>
      <c r="C113" s="125"/>
      <c r="D113" s="125"/>
      <c r="E113" s="125"/>
      <c r="F113" s="125"/>
      <c r="G113" s="125"/>
      <c r="H113" s="125"/>
      <c r="I113" s="125"/>
      <c r="J113" s="125"/>
      <c r="K113" s="125"/>
      <c r="L113" s="125"/>
      <c r="M113" s="125"/>
      <c r="N113" s="125"/>
      <c r="O113" s="125"/>
    </row>
    <row r="114" spans="1:15" x14ac:dyDescent="0.25">
      <c r="A114" s="125"/>
      <c r="B114" s="125"/>
      <c r="C114" s="125"/>
      <c r="D114" s="125"/>
      <c r="E114" s="125"/>
      <c r="F114" s="125"/>
      <c r="G114" s="125"/>
      <c r="H114" s="125"/>
      <c r="I114" s="125"/>
      <c r="J114" s="125"/>
      <c r="K114" s="125"/>
      <c r="L114" s="125"/>
      <c r="M114" s="125"/>
      <c r="N114" s="125"/>
      <c r="O114" s="125"/>
    </row>
    <row r="115" spans="1:15" x14ac:dyDescent="0.25">
      <c r="A115" s="125"/>
      <c r="B115" s="125"/>
      <c r="C115" s="125"/>
      <c r="D115" s="125"/>
      <c r="E115" s="125"/>
      <c r="F115" s="125"/>
      <c r="G115" s="125"/>
      <c r="H115" s="125"/>
      <c r="I115" s="125"/>
      <c r="J115" s="125"/>
      <c r="K115" s="125"/>
      <c r="L115" s="125"/>
      <c r="M115" s="125"/>
      <c r="N115" s="125"/>
      <c r="O115" s="125"/>
    </row>
    <row r="116" spans="1:15" x14ac:dyDescent="0.25">
      <c r="A116" s="125"/>
      <c r="B116" s="125"/>
      <c r="C116" s="125"/>
      <c r="D116" s="125"/>
      <c r="E116" s="125"/>
      <c r="F116" s="125"/>
      <c r="G116" s="125"/>
      <c r="H116" s="125"/>
      <c r="I116" s="125"/>
      <c r="J116" s="125"/>
      <c r="K116" s="125"/>
      <c r="L116" s="125"/>
      <c r="M116" s="125"/>
      <c r="N116" s="125"/>
      <c r="O116" s="125"/>
    </row>
    <row r="117" spans="1:15" x14ac:dyDescent="0.25">
      <c r="A117" s="125"/>
      <c r="B117" s="125"/>
      <c r="C117" s="125"/>
      <c r="D117" s="125"/>
      <c r="E117" s="125"/>
      <c r="F117" s="125"/>
      <c r="G117" s="125"/>
      <c r="H117" s="125"/>
      <c r="I117" s="125"/>
      <c r="J117" s="125"/>
      <c r="K117" s="125"/>
      <c r="L117" s="125"/>
      <c r="M117" s="125"/>
      <c r="N117" s="125"/>
      <c r="O117" s="125"/>
    </row>
    <row r="118" spans="1:15" x14ac:dyDescent="0.25">
      <c r="A118" s="125"/>
      <c r="B118" s="125"/>
      <c r="C118" s="125"/>
      <c r="D118" s="125"/>
      <c r="E118" s="125"/>
      <c r="F118" s="125"/>
      <c r="G118" s="125"/>
      <c r="H118" s="125"/>
      <c r="I118" s="125"/>
      <c r="J118" s="125"/>
      <c r="K118" s="125"/>
      <c r="L118" s="125"/>
      <c r="M118" s="125"/>
      <c r="N118" s="125"/>
      <c r="O118" s="125"/>
    </row>
    <row r="119" spans="1:15" x14ac:dyDescent="0.25">
      <c r="A119" s="125"/>
      <c r="B119" s="125"/>
      <c r="C119" s="125"/>
      <c r="D119" s="125"/>
      <c r="E119" s="125"/>
      <c r="F119" s="125"/>
      <c r="G119" s="125"/>
      <c r="H119" s="125"/>
      <c r="I119" s="125"/>
      <c r="J119" s="125"/>
      <c r="K119" s="125"/>
      <c r="L119" s="125"/>
      <c r="M119" s="125"/>
      <c r="N119" s="125"/>
      <c r="O119" s="125"/>
    </row>
    <row r="120" spans="1:15" x14ac:dyDescent="0.25">
      <c r="A120" s="125"/>
      <c r="B120" s="125"/>
      <c r="C120" s="125"/>
      <c r="D120" s="125"/>
      <c r="E120" s="125"/>
      <c r="F120" s="125"/>
      <c r="G120" s="125"/>
      <c r="H120" s="125"/>
      <c r="I120" s="125"/>
      <c r="J120" s="125"/>
      <c r="K120" s="125"/>
      <c r="L120" s="125"/>
      <c r="M120" s="125"/>
      <c r="N120" s="125"/>
      <c r="O120" s="125"/>
    </row>
    <row r="121" spans="1:15" x14ac:dyDescent="0.25">
      <c r="A121" s="125"/>
      <c r="B121" s="125"/>
      <c r="C121" s="125"/>
      <c r="D121" s="125"/>
      <c r="E121" s="125"/>
      <c r="F121" s="125"/>
      <c r="G121" s="125"/>
      <c r="H121" s="125"/>
      <c r="I121" s="125"/>
      <c r="J121" s="125"/>
      <c r="K121" s="125"/>
      <c r="L121" s="125"/>
      <c r="M121" s="125"/>
      <c r="N121" s="125"/>
      <c r="O121" s="125"/>
    </row>
    <row r="122" spans="1:15" x14ac:dyDescent="0.25">
      <c r="A122" s="125"/>
      <c r="B122" s="125"/>
      <c r="C122" s="125"/>
      <c r="D122" s="125"/>
      <c r="E122" s="125"/>
      <c r="F122" s="125"/>
      <c r="G122" s="125"/>
      <c r="H122" s="125"/>
      <c r="I122" s="125"/>
      <c r="J122" s="125"/>
      <c r="K122" s="125"/>
      <c r="L122" s="125"/>
      <c r="M122" s="125"/>
      <c r="N122" s="125"/>
      <c r="O122" s="125"/>
    </row>
    <row r="123" spans="1:15" x14ac:dyDescent="0.25">
      <c r="A123" s="125"/>
      <c r="B123" s="125"/>
      <c r="C123" s="125"/>
      <c r="D123" s="125"/>
      <c r="E123" s="125"/>
      <c r="F123" s="125"/>
      <c r="G123" s="125"/>
      <c r="H123" s="125"/>
      <c r="I123" s="125"/>
      <c r="J123" s="125"/>
      <c r="K123" s="125"/>
      <c r="L123" s="125"/>
      <c r="M123" s="125"/>
      <c r="N123" s="125"/>
      <c r="O123" s="125"/>
    </row>
    <row r="124" spans="1:15" x14ac:dyDescent="0.25">
      <c r="A124" s="125"/>
      <c r="B124" s="125"/>
      <c r="C124" s="125"/>
      <c r="D124" s="125"/>
      <c r="E124" s="125"/>
      <c r="F124" s="125"/>
      <c r="G124" s="125"/>
      <c r="H124" s="125"/>
      <c r="I124" s="125"/>
      <c r="J124" s="125"/>
      <c r="K124" s="125"/>
      <c r="L124" s="125"/>
      <c r="M124" s="125"/>
      <c r="N124" s="125"/>
      <c r="O124" s="125"/>
    </row>
    <row r="125" spans="1:15" x14ac:dyDescent="0.25">
      <c r="A125" s="125"/>
      <c r="B125" s="125"/>
      <c r="C125" s="125"/>
      <c r="D125" s="125"/>
      <c r="E125" s="125"/>
      <c r="F125" s="125"/>
      <c r="G125" s="125"/>
      <c r="H125" s="125"/>
      <c r="I125" s="125"/>
      <c r="J125" s="125"/>
      <c r="K125" s="125"/>
      <c r="L125" s="125"/>
      <c r="M125" s="125"/>
      <c r="N125" s="125"/>
      <c r="O125" s="125"/>
    </row>
    <row r="126" spans="1:15" x14ac:dyDescent="0.25">
      <c r="A126" s="125"/>
      <c r="B126" s="125"/>
      <c r="C126" s="125"/>
      <c r="D126" s="125"/>
      <c r="E126" s="125"/>
      <c r="F126" s="125"/>
      <c r="G126" s="125"/>
      <c r="H126" s="125"/>
      <c r="I126" s="125"/>
      <c r="J126" s="125"/>
      <c r="K126" s="125"/>
      <c r="L126" s="125"/>
      <c r="M126" s="125"/>
      <c r="N126" s="125"/>
      <c r="O126" s="125"/>
    </row>
    <row r="127" spans="1:15" x14ac:dyDescent="0.25">
      <c r="A127" s="125"/>
      <c r="B127" s="125"/>
      <c r="C127" s="125"/>
      <c r="D127" s="125"/>
      <c r="E127" s="125"/>
      <c r="F127" s="125"/>
      <c r="G127" s="125"/>
      <c r="H127" s="125"/>
      <c r="I127" s="125"/>
      <c r="J127" s="125"/>
      <c r="K127" s="125"/>
      <c r="L127" s="125"/>
      <c r="M127" s="125"/>
      <c r="N127" s="125"/>
      <c r="O127" s="125"/>
    </row>
    <row r="128" spans="1:15" x14ac:dyDescent="0.25">
      <c r="A128" s="125"/>
      <c r="B128" s="125"/>
      <c r="C128" s="125"/>
      <c r="D128" s="125"/>
      <c r="E128" s="125"/>
      <c r="F128" s="125"/>
      <c r="G128" s="125"/>
      <c r="H128" s="125"/>
      <c r="I128" s="125"/>
      <c r="J128" s="125"/>
      <c r="K128" s="125"/>
      <c r="L128" s="125"/>
      <c r="M128" s="125"/>
      <c r="N128" s="125"/>
      <c r="O128" s="125"/>
    </row>
    <row r="129" spans="1:15" x14ac:dyDescent="0.25">
      <c r="A129" s="125"/>
      <c r="B129" s="125"/>
      <c r="C129" s="125"/>
      <c r="D129" s="125"/>
      <c r="E129" s="125"/>
      <c r="F129" s="125"/>
      <c r="G129" s="125"/>
      <c r="H129" s="125"/>
      <c r="I129" s="125"/>
      <c r="J129" s="125"/>
      <c r="K129" s="125"/>
      <c r="L129" s="125"/>
      <c r="M129" s="125"/>
      <c r="N129" s="125"/>
      <c r="O129" s="125"/>
    </row>
    <row r="130" spans="1:15" x14ac:dyDescent="0.25">
      <c r="A130" s="125"/>
      <c r="B130" s="125"/>
      <c r="C130" s="125"/>
      <c r="D130" s="125"/>
      <c r="E130" s="125"/>
      <c r="F130" s="125"/>
      <c r="G130" s="125"/>
      <c r="H130" s="125"/>
      <c r="I130" s="125"/>
      <c r="J130" s="125"/>
      <c r="K130" s="125"/>
      <c r="L130" s="125"/>
      <c r="M130" s="125"/>
      <c r="N130" s="125"/>
      <c r="O130" s="125"/>
    </row>
    <row r="131" spans="1:15" x14ac:dyDescent="0.25">
      <c r="A131" s="125"/>
      <c r="B131" s="125"/>
      <c r="C131" s="125"/>
      <c r="D131" s="125"/>
      <c r="E131" s="125"/>
      <c r="F131" s="125"/>
      <c r="G131" s="125"/>
      <c r="H131" s="125"/>
      <c r="I131" s="125"/>
      <c r="J131" s="125"/>
      <c r="K131" s="125"/>
      <c r="L131" s="125"/>
      <c r="M131" s="125"/>
      <c r="N131" s="125"/>
      <c r="O131" s="125"/>
    </row>
    <row r="132" spans="1:15" x14ac:dyDescent="0.25">
      <c r="A132" s="125"/>
      <c r="B132" s="125"/>
      <c r="C132" s="125"/>
      <c r="D132" s="125"/>
      <c r="E132" s="125"/>
      <c r="F132" s="125"/>
      <c r="G132" s="125"/>
      <c r="H132" s="125"/>
      <c r="I132" s="125"/>
      <c r="J132" s="125"/>
      <c r="K132" s="125"/>
      <c r="L132" s="125"/>
      <c r="M132" s="125"/>
      <c r="N132" s="125"/>
      <c r="O132" s="125"/>
    </row>
    <row r="133" spans="1:15" x14ac:dyDescent="0.25">
      <c r="A133" s="125"/>
      <c r="B133" s="125"/>
      <c r="C133" s="125"/>
      <c r="D133" s="125"/>
      <c r="E133" s="125"/>
      <c r="F133" s="125"/>
      <c r="G133" s="125"/>
      <c r="H133" s="125"/>
      <c r="I133" s="125"/>
      <c r="J133" s="125"/>
      <c r="K133" s="125"/>
      <c r="L133" s="125"/>
      <c r="M133" s="125"/>
      <c r="N133" s="125"/>
      <c r="O133" s="125"/>
    </row>
    <row r="134" spans="1:15" x14ac:dyDescent="0.25">
      <c r="A134" s="125"/>
      <c r="B134" s="125"/>
      <c r="C134" s="125"/>
      <c r="D134" s="125"/>
      <c r="E134" s="125"/>
      <c r="F134" s="125"/>
      <c r="G134" s="125"/>
      <c r="H134" s="125"/>
      <c r="I134" s="125"/>
      <c r="J134" s="125"/>
      <c r="K134" s="125"/>
      <c r="L134" s="125"/>
      <c r="M134" s="125"/>
      <c r="N134" s="125"/>
      <c r="O134" s="125"/>
    </row>
    <row r="135" spans="1:15" x14ac:dyDescent="0.25">
      <c r="A135" s="125"/>
      <c r="B135" s="125"/>
      <c r="C135" s="125"/>
      <c r="D135" s="125"/>
      <c r="E135" s="125"/>
      <c r="F135" s="125"/>
      <c r="G135" s="125"/>
      <c r="H135" s="125"/>
      <c r="I135" s="125"/>
      <c r="J135" s="125"/>
      <c r="K135" s="125"/>
      <c r="L135" s="125"/>
      <c r="M135" s="125"/>
      <c r="N135" s="125"/>
      <c r="O135" s="125"/>
    </row>
    <row r="136" spans="1:15" x14ac:dyDescent="0.25">
      <c r="A136" s="125"/>
      <c r="B136" s="125"/>
      <c r="C136" s="125"/>
      <c r="D136" s="125"/>
      <c r="E136" s="125"/>
      <c r="F136" s="125"/>
      <c r="G136" s="125"/>
      <c r="H136" s="125"/>
      <c r="I136" s="125"/>
      <c r="J136" s="125"/>
      <c r="K136" s="125"/>
      <c r="L136" s="125"/>
      <c r="M136" s="125"/>
      <c r="N136" s="125"/>
      <c r="O136" s="125"/>
    </row>
    <row r="137" spans="1:15" x14ac:dyDescent="0.25">
      <c r="A137" s="125"/>
      <c r="B137" s="125"/>
      <c r="C137" s="125"/>
      <c r="D137" s="125"/>
      <c r="E137" s="125"/>
      <c r="F137" s="125"/>
      <c r="G137" s="125"/>
      <c r="H137" s="125"/>
      <c r="I137" s="125"/>
      <c r="J137" s="125"/>
      <c r="K137" s="125"/>
      <c r="L137" s="125"/>
      <c r="M137" s="125"/>
      <c r="N137" s="125"/>
      <c r="O137" s="125"/>
    </row>
    <row r="138" spans="1:15" x14ac:dyDescent="0.25">
      <c r="A138" s="125"/>
      <c r="B138" s="125"/>
      <c r="C138" s="125"/>
      <c r="D138" s="125"/>
      <c r="E138" s="125"/>
      <c r="F138" s="125"/>
      <c r="G138" s="125"/>
      <c r="H138" s="125"/>
      <c r="I138" s="125"/>
      <c r="J138" s="125"/>
      <c r="K138" s="125"/>
      <c r="L138" s="125"/>
      <c r="M138" s="125"/>
      <c r="N138" s="125"/>
      <c r="O138" s="125"/>
    </row>
    <row r="139" spans="1:15" x14ac:dyDescent="0.25">
      <c r="A139" s="125"/>
      <c r="B139" s="125"/>
      <c r="C139" s="125"/>
      <c r="D139" s="125"/>
      <c r="E139" s="125"/>
      <c r="F139" s="125"/>
      <c r="G139" s="125"/>
      <c r="H139" s="125"/>
      <c r="I139" s="125"/>
      <c r="J139" s="125"/>
      <c r="K139" s="125"/>
      <c r="L139" s="125"/>
      <c r="M139" s="125"/>
      <c r="N139" s="125"/>
      <c r="O139" s="125"/>
    </row>
    <row r="140" spans="1:15" x14ac:dyDescent="0.25">
      <c r="A140" s="125"/>
      <c r="B140" s="125"/>
      <c r="C140" s="125"/>
      <c r="D140" s="125"/>
      <c r="E140" s="125"/>
      <c r="F140" s="125"/>
      <c r="G140" s="125"/>
      <c r="H140" s="125"/>
      <c r="I140" s="125"/>
      <c r="J140" s="125"/>
      <c r="K140" s="125"/>
      <c r="L140" s="125"/>
      <c r="M140" s="125"/>
      <c r="N140" s="125"/>
      <c r="O140" s="125"/>
    </row>
    <row r="141" spans="1:15" x14ac:dyDescent="0.25">
      <c r="A141" s="125"/>
      <c r="B141" s="125"/>
      <c r="C141" s="125"/>
      <c r="D141" s="125"/>
      <c r="E141" s="125"/>
      <c r="F141" s="125"/>
      <c r="G141" s="125"/>
      <c r="H141" s="125"/>
      <c r="I141" s="125"/>
      <c r="J141" s="125"/>
      <c r="K141" s="125"/>
      <c r="L141" s="125"/>
      <c r="M141" s="125"/>
      <c r="N141" s="125"/>
      <c r="O141" s="125"/>
    </row>
    <row r="142" spans="1:15" x14ac:dyDescent="0.25">
      <c r="A142" s="125"/>
      <c r="B142" s="125"/>
      <c r="C142" s="125"/>
      <c r="D142" s="125"/>
      <c r="E142" s="125"/>
      <c r="F142" s="125"/>
      <c r="G142" s="125"/>
      <c r="H142" s="125"/>
      <c r="I142" s="125"/>
      <c r="J142" s="125"/>
      <c r="K142" s="125"/>
      <c r="L142" s="125"/>
      <c r="M142" s="125"/>
      <c r="N142" s="125"/>
      <c r="O142" s="125"/>
    </row>
    <row r="143" spans="1:15" x14ac:dyDescent="0.25">
      <c r="A143" s="125"/>
      <c r="B143" s="125"/>
      <c r="C143" s="125"/>
      <c r="D143" s="125"/>
      <c r="E143" s="125"/>
      <c r="F143" s="125"/>
      <c r="G143" s="125"/>
      <c r="H143" s="125"/>
      <c r="I143" s="125"/>
      <c r="J143" s="125"/>
      <c r="K143" s="125"/>
      <c r="L143" s="125"/>
      <c r="M143" s="125"/>
      <c r="N143" s="125"/>
      <c r="O143" s="125"/>
    </row>
    <row r="144" spans="1:15" x14ac:dyDescent="0.25">
      <c r="A144" s="125"/>
      <c r="B144" s="125"/>
      <c r="C144" s="125"/>
      <c r="D144" s="125"/>
      <c r="E144" s="125"/>
      <c r="F144" s="125"/>
      <c r="G144" s="125"/>
      <c r="H144" s="125"/>
      <c r="I144" s="125"/>
      <c r="J144" s="125"/>
      <c r="K144" s="125"/>
      <c r="L144" s="125"/>
      <c r="M144" s="125"/>
      <c r="N144" s="125"/>
      <c r="O144" s="125"/>
    </row>
    <row r="145" spans="1:15" x14ac:dyDescent="0.25">
      <c r="A145" s="125"/>
      <c r="B145" s="125"/>
      <c r="C145" s="125"/>
      <c r="D145" s="125"/>
      <c r="E145" s="125"/>
      <c r="F145" s="125"/>
      <c r="G145" s="125"/>
      <c r="H145" s="125"/>
      <c r="I145" s="125"/>
      <c r="J145" s="125"/>
      <c r="K145" s="125"/>
      <c r="L145" s="125"/>
      <c r="M145" s="125"/>
      <c r="N145" s="125"/>
      <c r="O145" s="125"/>
    </row>
    <row r="146" spans="1:15" x14ac:dyDescent="0.25">
      <c r="A146" s="125"/>
      <c r="B146" s="125"/>
      <c r="C146" s="125"/>
      <c r="D146" s="125"/>
      <c r="E146" s="125"/>
      <c r="F146" s="125"/>
      <c r="G146" s="125"/>
      <c r="H146" s="125"/>
      <c r="I146" s="125"/>
      <c r="J146" s="125"/>
      <c r="K146" s="125"/>
      <c r="L146" s="125"/>
      <c r="M146" s="125"/>
      <c r="N146" s="125"/>
      <c r="O146" s="125"/>
    </row>
    <row r="147" spans="1:15" x14ac:dyDescent="0.25">
      <c r="A147" s="125"/>
      <c r="B147" s="125"/>
      <c r="C147" s="125"/>
      <c r="D147" s="125"/>
      <c r="E147" s="125"/>
      <c r="F147" s="125"/>
      <c r="G147" s="125"/>
      <c r="H147" s="125"/>
      <c r="I147" s="125"/>
      <c r="J147" s="125"/>
      <c r="K147" s="125"/>
      <c r="L147" s="125"/>
      <c r="M147" s="125"/>
      <c r="N147" s="125"/>
      <c r="O147" s="125"/>
    </row>
    <row r="148" spans="1:15" x14ac:dyDescent="0.25">
      <c r="A148" s="125"/>
      <c r="B148" s="125"/>
      <c r="C148" s="125"/>
      <c r="D148" s="125"/>
      <c r="E148" s="125"/>
      <c r="F148" s="125"/>
      <c r="G148" s="125"/>
      <c r="H148" s="125"/>
      <c r="I148" s="125"/>
      <c r="J148" s="125"/>
      <c r="K148" s="125"/>
      <c r="L148" s="125"/>
      <c r="M148" s="125"/>
      <c r="N148" s="125"/>
      <c r="O148" s="125"/>
    </row>
    <row r="149" spans="1:15" x14ac:dyDescent="0.25">
      <c r="A149" s="125"/>
      <c r="B149" s="125"/>
      <c r="C149" s="125"/>
      <c r="D149" s="125"/>
      <c r="E149" s="125"/>
      <c r="F149" s="125"/>
      <c r="G149" s="125"/>
      <c r="H149" s="125"/>
      <c r="I149" s="125"/>
      <c r="J149" s="125"/>
      <c r="K149" s="125"/>
      <c r="L149" s="125"/>
      <c r="M149" s="125"/>
      <c r="N149" s="125"/>
      <c r="O149" s="125"/>
    </row>
    <row r="150" spans="1:15" x14ac:dyDescent="0.25">
      <c r="A150" s="125"/>
      <c r="B150" s="125"/>
      <c r="C150" s="125"/>
      <c r="D150" s="125"/>
      <c r="E150" s="125"/>
      <c r="F150" s="125"/>
      <c r="G150" s="125"/>
      <c r="H150" s="125"/>
      <c r="I150" s="125"/>
      <c r="J150" s="125"/>
      <c r="K150" s="125"/>
      <c r="L150" s="125"/>
      <c r="M150" s="125"/>
      <c r="N150" s="125"/>
      <c r="O150" s="125"/>
    </row>
    <row r="151" spans="1:15" x14ac:dyDescent="0.25">
      <c r="A151" s="125"/>
      <c r="B151" s="125"/>
      <c r="C151" s="125"/>
      <c r="D151" s="125"/>
      <c r="E151" s="125"/>
      <c r="F151" s="125"/>
      <c r="G151" s="125"/>
      <c r="H151" s="125"/>
      <c r="I151" s="125"/>
      <c r="J151" s="125"/>
      <c r="K151" s="125"/>
      <c r="L151" s="125"/>
      <c r="M151" s="125"/>
      <c r="N151" s="125"/>
      <c r="O151" s="125"/>
    </row>
    <row r="152" spans="1:15" x14ac:dyDescent="0.25">
      <c r="A152" s="125"/>
      <c r="B152" s="125"/>
      <c r="C152" s="125"/>
      <c r="D152" s="125"/>
      <c r="E152" s="125"/>
      <c r="F152" s="125"/>
      <c r="G152" s="125"/>
      <c r="H152" s="125"/>
      <c r="I152" s="125"/>
      <c r="J152" s="125"/>
      <c r="K152" s="125"/>
      <c r="L152" s="125"/>
      <c r="M152" s="125"/>
      <c r="N152" s="125"/>
      <c r="O152" s="125"/>
    </row>
    <row r="153" spans="1:15" x14ac:dyDescent="0.25">
      <c r="A153" s="125"/>
      <c r="B153" s="125"/>
      <c r="C153" s="125"/>
      <c r="D153" s="125"/>
      <c r="E153" s="125"/>
      <c r="F153" s="125"/>
      <c r="G153" s="125"/>
      <c r="H153" s="125"/>
      <c r="I153" s="125"/>
      <c r="J153" s="125"/>
      <c r="K153" s="125"/>
      <c r="L153" s="125"/>
      <c r="M153" s="125"/>
      <c r="N153" s="125"/>
      <c r="O153" s="125"/>
    </row>
    <row r="154" spans="1:15" x14ac:dyDescent="0.25">
      <c r="A154" s="125"/>
      <c r="B154" s="125"/>
      <c r="C154" s="125"/>
      <c r="D154" s="125"/>
      <c r="E154" s="125"/>
      <c r="F154" s="125"/>
      <c r="G154" s="125"/>
      <c r="H154" s="125"/>
      <c r="I154" s="125"/>
      <c r="J154" s="125"/>
      <c r="K154" s="125"/>
      <c r="L154" s="125"/>
      <c r="M154" s="125"/>
      <c r="N154" s="125"/>
      <c r="O154" s="125"/>
    </row>
    <row r="155" spans="1:15" x14ac:dyDescent="0.25">
      <c r="A155" s="125"/>
      <c r="B155" s="125"/>
      <c r="C155" s="125"/>
      <c r="D155" s="125"/>
      <c r="E155" s="125"/>
      <c r="F155" s="125"/>
      <c r="G155" s="125"/>
      <c r="H155" s="125"/>
      <c r="I155" s="125"/>
      <c r="J155" s="125"/>
      <c r="K155" s="125"/>
      <c r="L155" s="125"/>
      <c r="M155" s="125"/>
      <c r="N155" s="125"/>
      <c r="O155" s="125"/>
    </row>
    <row r="156" spans="1:15" x14ac:dyDescent="0.25">
      <c r="A156" s="125"/>
      <c r="B156" s="125"/>
      <c r="C156" s="125"/>
      <c r="D156" s="125"/>
      <c r="E156" s="125"/>
      <c r="F156" s="125"/>
      <c r="G156" s="125"/>
      <c r="H156" s="125"/>
      <c r="I156" s="125"/>
      <c r="J156" s="125"/>
      <c r="K156" s="125"/>
      <c r="L156" s="125"/>
      <c r="M156" s="125"/>
      <c r="N156" s="125"/>
      <c r="O156" s="125"/>
    </row>
    <row r="157" spans="1:15" x14ac:dyDescent="0.25">
      <c r="A157" s="125"/>
      <c r="B157" s="125"/>
      <c r="C157" s="125"/>
      <c r="D157" s="125"/>
      <c r="E157" s="125"/>
      <c r="F157" s="125"/>
      <c r="G157" s="125"/>
      <c r="H157" s="125"/>
      <c r="I157" s="125"/>
      <c r="J157" s="125"/>
      <c r="K157" s="125"/>
      <c r="L157" s="125"/>
      <c r="M157" s="125"/>
      <c r="N157" s="125"/>
      <c r="O157" s="125"/>
    </row>
    <row r="158" spans="1:15" x14ac:dyDescent="0.25">
      <c r="A158" s="125"/>
      <c r="B158" s="125"/>
      <c r="C158" s="125"/>
      <c r="D158" s="125"/>
      <c r="E158" s="125"/>
      <c r="F158" s="125"/>
      <c r="G158" s="125"/>
      <c r="H158" s="125"/>
      <c r="I158" s="125"/>
      <c r="J158" s="125"/>
      <c r="K158" s="125"/>
      <c r="L158" s="125"/>
      <c r="M158" s="125"/>
      <c r="N158" s="125"/>
      <c r="O158" s="125"/>
    </row>
    <row r="159" spans="1:15" x14ac:dyDescent="0.25">
      <c r="A159" s="125"/>
      <c r="B159" s="125"/>
      <c r="C159" s="125"/>
      <c r="D159" s="125"/>
      <c r="E159" s="125"/>
      <c r="F159" s="125"/>
      <c r="G159" s="125"/>
      <c r="H159" s="125"/>
      <c r="I159" s="125"/>
      <c r="J159" s="125"/>
      <c r="K159" s="125"/>
      <c r="L159" s="125"/>
      <c r="M159" s="125"/>
      <c r="N159" s="125"/>
      <c r="O159" s="125"/>
    </row>
    <row r="160" spans="1:15" x14ac:dyDescent="0.25">
      <c r="A160" s="125"/>
      <c r="B160" s="125"/>
      <c r="C160" s="125"/>
      <c r="D160" s="125"/>
      <c r="E160" s="125"/>
      <c r="F160" s="125"/>
      <c r="G160" s="125"/>
      <c r="H160" s="125"/>
      <c r="I160" s="125"/>
      <c r="J160" s="125"/>
      <c r="K160" s="125"/>
      <c r="L160" s="125"/>
      <c r="M160" s="125"/>
      <c r="N160" s="125"/>
      <c r="O160" s="125"/>
    </row>
    <row r="161" spans="1:15" x14ac:dyDescent="0.25">
      <c r="A161" s="125"/>
      <c r="B161" s="125"/>
      <c r="C161" s="125"/>
      <c r="D161" s="125"/>
      <c r="E161" s="125"/>
      <c r="F161" s="125"/>
      <c r="G161" s="125"/>
      <c r="H161" s="125"/>
      <c r="I161" s="125"/>
      <c r="J161" s="125"/>
      <c r="K161" s="125"/>
      <c r="L161" s="125"/>
      <c r="M161" s="125"/>
      <c r="N161" s="125"/>
      <c r="O161" s="125"/>
    </row>
    <row r="162" spans="1:15" x14ac:dyDescent="0.25">
      <c r="A162" s="125"/>
      <c r="B162" s="125"/>
      <c r="C162" s="125"/>
      <c r="D162" s="125"/>
      <c r="E162" s="125"/>
      <c r="F162" s="125"/>
      <c r="G162" s="125"/>
      <c r="H162" s="125"/>
      <c r="I162" s="125"/>
      <c r="J162" s="125"/>
      <c r="K162" s="125"/>
      <c r="L162" s="125"/>
      <c r="M162" s="125"/>
      <c r="N162" s="125"/>
      <c r="O162" s="125"/>
    </row>
    <row r="163" spans="1:15" x14ac:dyDescent="0.25">
      <c r="A163" s="125"/>
      <c r="B163" s="125"/>
      <c r="C163" s="125"/>
      <c r="D163" s="125"/>
      <c r="E163" s="125"/>
      <c r="F163" s="125"/>
      <c r="G163" s="125"/>
      <c r="H163" s="125"/>
      <c r="I163" s="125"/>
      <c r="J163" s="125"/>
      <c r="K163" s="125"/>
      <c r="L163" s="125"/>
      <c r="M163" s="125"/>
      <c r="N163" s="125"/>
      <c r="O163" s="125"/>
    </row>
    <row r="164" spans="1:15" x14ac:dyDescent="0.25">
      <c r="A164" s="125"/>
      <c r="B164" s="125"/>
      <c r="C164" s="125"/>
      <c r="D164" s="125"/>
      <c r="E164" s="125"/>
      <c r="F164" s="125"/>
      <c r="G164" s="125"/>
      <c r="H164" s="125"/>
      <c r="I164" s="125"/>
      <c r="J164" s="125"/>
      <c r="K164" s="125"/>
      <c r="L164" s="125"/>
      <c r="M164" s="125"/>
      <c r="N164" s="125"/>
      <c r="O164" s="125"/>
    </row>
    <row r="165" spans="1:15" x14ac:dyDescent="0.25">
      <c r="A165" s="125"/>
      <c r="B165" s="125"/>
      <c r="C165" s="125"/>
      <c r="D165" s="125"/>
      <c r="E165" s="125"/>
      <c r="F165" s="125"/>
      <c r="G165" s="125"/>
      <c r="H165" s="125"/>
      <c r="I165" s="125"/>
      <c r="J165" s="125"/>
      <c r="K165" s="125"/>
      <c r="L165" s="125"/>
      <c r="M165" s="125"/>
      <c r="N165" s="125"/>
      <c r="O165" s="125"/>
    </row>
    <row r="166" spans="1:15" x14ac:dyDescent="0.25">
      <c r="A166" s="125"/>
      <c r="B166" s="125"/>
      <c r="C166" s="125"/>
      <c r="D166" s="125"/>
      <c r="E166" s="125"/>
      <c r="F166" s="125"/>
      <c r="G166" s="125"/>
      <c r="H166" s="125"/>
      <c r="I166" s="125"/>
      <c r="J166" s="125"/>
      <c r="K166" s="125"/>
      <c r="L166" s="125"/>
      <c r="M166" s="125"/>
      <c r="N166" s="125"/>
      <c r="O166" s="125"/>
    </row>
    <row r="167" spans="1:15" x14ac:dyDescent="0.25">
      <c r="A167" s="125"/>
      <c r="B167" s="125"/>
      <c r="C167" s="125"/>
      <c r="D167" s="125"/>
      <c r="E167" s="125"/>
      <c r="F167" s="125"/>
      <c r="G167" s="125"/>
      <c r="H167" s="125"/>
      <c r="I167" s="125"/>
      <c r="J167" s="125"/>
      <c r="K167" s="125"/>
      <c r="L167" s="125"/>
      <c r="M167" s="125"/>
      <c r="N167" s="125"/>
      <c r="O167" s="125"/>
    </row>
    <row r="168" spans="1:15" x14ac:dyDescent="0.25">
      <c r="A168" s="125"/>
      <c r="B168" s="125"/>
      <c r="C168" s="125"/>
      <c r="D168" s="125"/>
      <c r="E168" s="125"/>
      <c r="F168" s="125"/>
      <c r="G168" s="125"/>
      <c r="H168" s="125"/>
      <c r="I168" s="125"/>
      <c r="J168" s="125"/>
      <c r="K168" s="125"/>
      <c r="L168" s="125"/>
      <c r="M168" s="125"/>
      <c r="N168" s="125"/>
      <c r="O168" s="125"/>
    </row>
    <row r="169" spans="1:15" x14ac:dyDescent="0.25">
      <c r="A169" s="125"/>
      <c r="B169" s="125"/>
      <c r="C169" s="125"/>
      <c r="D169" s="125"/>
      <c r="E169" s="125"/>
      <c r="F169" s="125"/>
      <c r="G169" s="125"/>
      <c r="H169" s="125"/>
      <c r="I169" s="125"/>
      <c r="J169" s="125"/>
      <c r="K169" s="125"/>
      <c r="L169" s="125"/>
      <c r="M169" s="125"/>
      <c r="N169" s="125"/>
      <c r="O169" s="125"/>
    </row>
    <row r="170" spans="1:15" x14ac:dyDescent="0.25">
      <c r="A170" s="125"/>
      <c r="B170" s="125"/>
      <c r="C170" s="125"/>
      <c r="D170" s="125"/>
      <c r="E170" s="125"/>
      <c r="F170" s="125"/>
      <c r="G170" s="125"/>
      <c r="H170" s="125"/>
      <c r="I170" s="125"/>
      <c r="J170" s="125"/>
      <c r="K170" s="125"/>
      <c r="L170" s="125"/>
      <c r="M170" s="125"/>
      <c r="N170" s="125"/>
      <c r="O170" s="125"/>
    </row>
    <row r="171" spans="1:15" x14ac:dyDescent="0.25">
      <c r="A171" s="125"/>
      <c r="B171" s="125"/>
      <c r="C171" s="125"/>
      <c r="D171" s="125"/>
      <c r="E171" s="125"/>
      <c r="F171" s="125"/>
      <c r="G171" s="125"/>
      <c r="H171" s="125"/>
      <c r="I171" s="125"/>
      <c r="J171" s="125"/>
      <c r="K171" s="125"/>
      <c r="L171" s="125"/>
      <c r="M171" s="125"/>
      <c r="N171" s="125"/>
      <c r="O171" s="125"/>
    </row>
    <row r="172" spans="1:15" x14ac:dyDescent="0.25">
      <c r="A172" s="125"/>
      <c r="B172" s="125"/>
      <c r="C172" s="125"/>
      <c r="D172" s="125"/>
      <c r="E172" s="125"/>
      <c r="F172" s="125"/>
      <c r="G172" s="125"/>
      <c r="H172" s="125"/>
      <c r="I172" s="125"/>
      <c r="J172" s="125"/>
      <c r="K172" s="125"/>
      <c r="L172" s="125"/>
      <c r="M172" s="125"/>
      <c r="N172" s="125"/>
      <c r="O172" s="125"/>
    </row>
    <row r="173" spans="1:15" x14ac:dyDescent="0.25">
      <c r="A173" s="125"/>
      <c r="B173" s="125"/>
      <c r="C173" s="125"/>
      <c r="D173" s="125"/>
      <c r="E173" s="125"/>
      <c r="F173" s="125"/>
      <c r="G173" s="125"/>
      <c r="H173" s="125"/>
      <c r="I173" s="125"/>
      <c r="J173" s="125"/>
      <c r="K173" s="125"/>
      <c r="L173" s="125"/>
      <c r="M173" s="125"/>
      <c r="N173" s="125"/>
      <c r="O173" s="125"/>
    </row>
    <row r="174" spans="1:15" x14ac:dyDescent="0.25">
      <c r="A174" s="125"/>
      <c r="B174" s="125"/>
      <c r="C174" s="125"/>
      <c r="D174" s="125"/>
      <c r="E174" s="125"/>
      <c r="F174" s="125"/>
      <c r="G174" s="125"/>
      <c r="H174" s="125"/>
      <c r="I174" s="125"/>
      <c r="J174" s="125"/>
      <c r="K174" s="125"/>
      <c r="L174" s="125"/>
      <c r="M174" s="125"/>
      <c r="N174" s="125"/>
      <c r="O174" s="125"/>
    </row>
    <row r="175" spans="1:15" x14ac:dyDescent="0.25">
      <c r="A175" s="125"/>
      <c r="B175" s="125"/>
      <c r="C175" s="125"/>
      <c r="D175" s="125"/>
      <c r="E175" s="125"/>
      <c r="F175" s="125"/>
      <c r="G175" s="125"/>
      <c r="H175" s="125"/>
      <c r="I175" s="125"/>
      <c r="J175" s="125"/>
      <c r="K175" s="125"/>
      <c r="L175" s="125"/>
      <c r="M175" s="125"/>
      <c r="N175" s="125"/>
      <c r="O175" s="125"/>
    </row>
    <row r="176" spans="1:15" x14ac:dyDescent="0.25">
      <c r="A176" s="125"/>
      <c r="B176" s="125"/>
      <c r="C176" s="125"/>
      <c r="D176" s="125"/>
      <c r="E176" s="125"/>
      <c r="F176" s="125"/>
      <c r="G176" s="125"/>
      <c r="H176" s="125"/>
      <c r="I176" s="125"/>
      <c r="J176" s="125"/>
      <c r="K176" s="125"/>
      <c r="L176" s="125"/>
      <c r="M176" s="125"/>
      <c r="N176" s="125"/>
      <c r="O176" s="125"/>
    </row>
    <row r="177" spans="1:15" x14ac:dyDescent="0.25">
      <c r="A177" s="125"/>
      <c r="B177" s="125"/>
      <c r="C177" s="125"/>
      <c r="D177" s="125"/>
      <c r="E177" s="125"/>
      <c r="F177" s="125"/>
      <c r="G177" s="125"/>
      <c r="H177" s="125"/>
      <c r="I177" s="125"/>
      <c r="J177" s="125"/>
      <c r="K177" s="125"/>
      <c r="L177" s="125"/>
      <c r="M177" s="125"/>
      <c r="N177" s="125"/>
      <c r="O177" s="125"/>
    </row>
    <row r="178" spans="1:15" x14ac:dyDescent="0.25">
      <c r="A178" s="125"/>
      <c r="B178" s="125"/>
      <c r="C178" s="125"/>
      <c r="D178" s="125"/>
      <c r="E178" s="125"/>
      <c r="F178" s="125"/>
      <c r="G178" s="125"/>
      <c r="H178" s="125"/>
      <c r="I178" s="125"/>
      <c r="J178" s="125"/>
      <c r="K178" s="125"/>
      <c r="L178" s="125"/>
      <c r="M178" s="125"/>
      <c r="N178" s="125"/>
      <c r="O178" s="125"/>
    </row>
    <row r="179" spans="1:15" x14ac:dyDescent="0.25">
      <c r="A179" s="125"/>
      <c r="B179" s="125"/>
      <c r="C179" s="125"/>
      <c r="D179" s="125"/>
      <c r="E179" s="125"/>
      <c r="F179" s="125"/>
      <c r="G179" s="125"/>
      <c r="H179" s="125"/>
      <c r="I179" s="125"/>
      <c r="J179" s="125"/>
      <c r="K179" s="125"/>
      <c r="L179" s="125"/>
      <c r="M179" s="125"/>
      <c r="N179" s="125"/>
      <c r="O179" s="125"/>
    </row>
    <row r="180" spans="1:15" x14ac:dyDescent="0.25">
      <c r="A180" s="125"/>
      <c r="B180" s="125"/>
      <c r="C180" s="125"/>
      <c r="D180" s="125"/>
      <c r="E180" s="125"/>
      <c r="F180" s="125"/>
      <c r="G180" s="125"/>
      <c r="H180" s="125"/>
      <c r="I180" s="125"/>
      <c r="J180" s="125"/>
      <c r="K180" s="125"/>
      <c r="L180" s="125"/>
      <c r="M180" s="125"/>
      <c r="N180" s="125"/>
      <c r="O180" s="125"/>
    </row>
    <row r="181" spans="1:15" x14ac:dyDescent="0.25">
      <c r="A181" s="125"/>
      <c r="B181" s="125"/>
      <c r="C181" s="125"/>
      <c r="D181" s="125"/>
      <c r="E181" s="125"/>
      <c r="F181" s="125"/>
      <c r="G181" s="125"/>
      <c r="H181" s="125"/>
      <c r="I181" s="125"/>
      <c r="J181" s="125"/>
      <c r="K181" s="125"/>
      <c r="L181" s="125"/>
      <c r="M181" s="125"/>
      <c r="N181" s="125"/>
      <c r="O181" s="125"/>
    </row>
    <row r="182" spans="1:15" x14ac:dyDescent="0.25">
      <c r="A182" s="125"/>
      <c r="B182" s="125"/>
      <c r="C182" s="125"/>
      <c r="D182" s="125"/>
      <c r="E182" s="125"/>
      <c r="F182" s="125"/>
      <c r="G182" s="125"/>
      <c r="H182" s="125"/>
      <c r="I182" s="125"/>
      <c r="J182" s="125"/>
      <c r="K182" s="125"/>
      <c r="L182" s="125"/>
      <c r="M182" s="125"/>
      <c r="N182" s="125"/>
      <c r="O182" s="125"/>
    </row>
    <row r="183" spans="1:15" x14ac:dyDescent="0.25">
      <c r="A183" s="125"/>
      <c r="B183" s="125"/>
      <c r="C183" s="125"/>
      <c r="D183" s="125"/>
      <c r="E183" s="125"/>
      <c r="F183" s="125"/>
      <c r="G183" s="125"/>
      <c r="H183" s="125"/>
      <c r="I183" s="125"/>
      <c r="J183" s="125"/>
      <c r="K183" s="125"/>
      <c r="L183" s="125"/>
      <c r="M183" s="125"/>
      <c r="N183" s="125"/>
      <c r="O183" s="125"/>
    </row>
    <row r="184" spans="1:15" x14ac:dyDescent="0.25">
      <c r="A184" s="125"/>
      <c r="B184" s="125"/>
      <c r="C184" s="125"/>
      <c r="D184" s="125"/>
      <c r="E184" s="125"/>
      <c r="F184" s="125"/>
      <c r="G184" s="125"/>
      <c r="H184" s="125"/>
      <c r="I184" s="125"/>
      <c r="J184" s="125"/>
      <c r="K184" s="125"/>
      <c r="L184" s="125"/>
      <c r="M184" s="125"/>
      <c r="N184" s="125"/>
      <c r="O184" s="125"/>
    </row>
    <row r="185" spans="1:15" x14ac:dyDescent="0.25">
      <c r="A185" s="125"/>
      <c r="B185" s="125"/>
      <c r="C185" s="125"/>
      <c r="D185" s="125"/>
      <c r="E185" s="125"/>
      <c r="F185" s="125"/>
      <c r="G185" s="125"/>
      <c r="H185" s="125"/>
      <c r="I185" s="125"/>
      <c r="J185" s="125"/>
      <c r="K185" s="125"/>
      <c r="L185" s="125"/>
      <c r="M185" s="125"/>
      <c r="N185" s="125"/>
      <c r="O185" s="125"/>
    </row>
    <row r="186" spans="1:15" x14ac:dyDescent="0.25">
      <c r="A186" s="125"/>
      <c r="B186" s="125"/>
      <c r="C186" s="125"/>
      <c r="D186" s="125"/>
      <c r="E186" s="125"/>
      <c r="F186" s="125"/>
      <c r="G186" s="125"/>
      <c r="H186" s="125"/>
      <c r="I186" s="125"/>
      <c r="J186" s="125"/>
      <c r="K186" s="125"/>
      <c r="L186" s="125"/>
      <c r="M186" s="125"/>
      <c r="N186" s="125"/>
      <c r="O186" s="125"/>
    </row>
    <row r="187" spans="1:15" x14ac:dyDescent="0.25">
      <c r="A187" s="125"/>
      <c r="B187" s="125"/>
      <c r="C187" s="125"/>
      <c r="D187" s="125"/>
      <c r="E187" s="125"/>
      <c r="F187" s="125"/>
      <c r="G187" s="125"/>
      <c r="H187" s="125"/>
      <c r="I187" s="125"/>
      <c r="J187" s="125"/>
      <c r="K187" s="125"/>
      <c r="L187" s="125"/>
      <c r="M187" s="125"/>
      <c r="N187" s="125"/>
      <c r="O187" s="125"/>
    </row>
    <row r="188" spans="1:15" x14ac:dyDescent="0.25">
      <c r="A188" s="125"/>
      <c r="B188" s="125"/>
      <c r="C188" s="125"/>
      <c r="D188" s="125"/>
      <c r="E188" s="125"/>
      <c r="F188" s="125"/>
      <c r="G188" s="125"/>
      <c r="H188" s="125"/>
      <c r="I188" s="125"/>
      <c r="J188" s="125"/>
      <c r="K188" s="125"/>
      <c r="L188" s="125"/>
      <c r="M188" s="125"/>
      <c r="N188" s="125"/>
      <c r="O188" s="125"/>
    </row>
    <row r="189" spans="1:15" x14ac:dyDescent="0.25">
      <c r="A189" s="125"/>
      <c r="B189" s="125"/>
      <c r="C189" s="125"/>
      <c r="D189" s="125"/>
      <c r="E189" s="125"/>
      <c r="F189" s="125"/>
      <c r="G189" s="125"/>
      <c r="H189" s="125"/>
      <c r="I189" s="125"/>
      <c r="J189" s="125"/>
      <c r="K189" s="125"/>
      <c r="L189" s="125"/>
      <c r="M189" s="125"/>
      <c r="N189" s="125"/>
      <c r="O189" s="125"/>
    </row>
    <row r="190" spans="1:15" x14ac:dyDescent="0.25">
      <c r="A190" s="125"/>
      <c r="B190" s="125"/>
      <c r="C190" s="125"/>
      <c r="D190" s="125"/>
      <c r="E190" s="125"/>
      <c r="F190" s="125"/>
      <c r="G190" s="125"/>
      <c r="H190" s="125"/>
      <c r="I190" s="125"/>
      <c r="J190" s="125"/>
      <c r="K190" s="125"/>
      <c r="L190" s="125"/>
      <c r="M190" s="125"/>
      <c r="N190" s="125"/>
      <c r="O190" s="125"/>
    </row>
    <row r="191" spans="1:15" x14ac:dyDescent="0.25">
      <c r="A191" s="125"/>
      <c r="B191" s="125"/>
      <c r="C191" s="125"/>
      <c r="D191" s="125"/>
      <c r="E191" s="125"/>
      <c r="F191" s="125"/>
      <c r="G191" s="125"/>
      <c r="H191" s="125"/>
      <c r="I191" s="125"/>
      <c r="J191" s="125"/>
      <c r="K191" s="125"/>
      <c r="L191" s="125"/>
      <c r="M191" s="125"/>
      <c r="N191" s="125"/>
      <c r="O191" s="125"/>
    </row>
    <row r="192" spans="1:15" x14ac:dyDescent="0.25">
      <c r="A192" s="125"/>
      <c r="B192" s="125"/>
      <c r="C192" s="125"/>
      <c r="D192" s="125"/>
      <c r="E192" s="125"/>
      <c r="F192" s="125"/>
      <c r="G192" s="125"/>
      <c r="H192" s="125"/>
      <c r="I192" s="125"/>
      <c r="J192" s="125"/>
      <c r="K192" s="125"/>
      <c r="L192" s="125"/>
      <c r="M192" s="125"/>
      <c r="N192" s="125"/>
      <c r="O192" s="125"/>
    </row>
    <row r="193" spans="1:15" x14ac:dyDescent="0.25">
      <c r="A193" s="125"/>
      <c r="B193" s="125"/>
      <c r="C193" s="125"/>
      <c r="D193" s="125"/>
      <c r="E193" s="125"/>
      <c r="F193" s="125"/>
      <c r="G193" s="125"/>
      <c r="H193" s="125"/>
      <c r="I193" s="125"/>
      <c r="J193" s="125"/>
      <c r="K193" s="125"/>
      <c r="L193" s="125"/>
      <c r="M193" s="125"/>
      <c r="N193" s="125"/>
      <c r="O193" s="125"/>
    </row>
    <row r="194" spans="1:15" x14ac:dyDescent="0.25">
      <c r="A194" s="125"/>
      <c r="B194" s="125"/>
      <c r="C194" s="125"/>
      <c r="D194" s="125"/>
      <c r="E194" s="125"/>
      <c r="F194" s="125"/>
      <c r="G194" s="125"/>
      <c r="H194" s="125"/>
      <c r="I194" s="125"/>
      <c r="J194" s="125"/>
      <c r="K194" s="125"/>
      <c r="L194" s="125"/>
      <c r="M194" s="125"/>
      <c r="N194" s="125"/>
      <c r="O194" s="125"/>
    </row>
    <row r="195" spans="1:15" x14ac:dyDescent="0.25">
      <c r="A195" s="125"/>
      <c r="B195" s="125"/>
      <c r="C195" s="125"/>
      <c r="D195" s="125"/>
      <c r="E195" s="125"/>
      <c r="F195" s="125"/>
      <c r="G195" s="125"/>
      <c r="H195" s="125"/>
      <c r="I195" s="125"/>
      <c r="J195" s="125"/>
      <c r="K195" s="125"/>
      <c r="L195" s="125"/>
      <c r="M195" s="125"/>
      <c r="N195" s="125"/>
      <c r="O195" s="125"/>
    </row>
    <row r="196" spans="1:15" x14ac:dyDescent="0.25">
      <c r="A196" s="125"/>
      <c r="B196" s="125"/>
      <c r="C196" s="125"/>
      <c r="D196" s="125"/>
      <c r="E196" s="125"/>
      <c r="F196" s="125"/>
      <c r="G196" s="125"/>
      <c r="H196" s="125"/>
      <c r="I196" s="125"/>
      <c r="J196" s="125"/>
      <c r="K196" s="125"/>
      <c r="L196" s="125"/>
      <c r="M196" s="125"/>
      <c r="N196" s="125"/>
      <c r="O196" s="125"/>
    </row>
    <row r="197" spans="1:15" x14ac:dyDescent="0.25">
      <c r="A197" s="125"/>
      <c r="B197" s="125"/>
      <c r="C197" s="125"/>
      <c r="D197" s="125"/>
      <c r="E197" s="125"/>
      <c r="F197" s="125"/>
      <c r="G197" s="125"/>
      <c r="H197" s="125"/>
      <c r="I197" s="125"/>
      <c r="J197" s="125"/>
      <c r="K197" s="125"/>
      <c r="L197" s="125"/>
      <c r="M197" s="125"/>
      <c r="N197" s="125"/>
      <c r="O197" s="125"/>
    </row>
    <row r="198" spans="1:15" x14ac:dyDescent="0.25">
      <c r="A198" s="125"/>
      <c r="B198" s="125"/>
      <c r="C198" s="125"/>
      <c r="D198" s="125"/>
      <c r="E198" s="125"/>
      <c r="F198" s="125"/>
      <c r="G198" s="125"/>
      <c r="H198" s="125"/>
      <c r="I198" s="125"/>
      <c r="J198" s="125"/>
      <c r="K198" s="125"/>
      <c r="L198" s="125"/>
      <c r="M198" s="125"/>
      <c r="N198" s="125"/>
      <c r="O198" s="125"/>
    </row>
    <row r="199" spans="1:15" x14ac:dyDescent="0.25">
      <c r="A199" s="125"/>
      <c r="B199" s="125"/>
      <c r="C199" s="125"/>
      <c r="D199" s="125"/>
      <c r="E199" s="125"/>
      <c r="F199" s="125"/>
      <c r="G199" s="125"/>
      <c r="H199" s="125"/>
      <c r="I199" s="125"/>
      <c r="J199" s="125"/>
      <c r="K199" s="125"/>
      <c r="L199" s="125"/>
      <c r="M199" s="125"/>
      <c r="N199" s="125"/>
      <c r="O199" s="125"/>
    </row>
    <row r="200" spans="1:15" x14ac:dyDescent="0.25">
      <c r="A200" s="125"/>
      <c r="B200" s="125"/>
      <c r="C200" s="125"/>
      <c r="D200" s="125"/>
      <c r="E200" s="125"/>
      <c r="F200" s="125"/>
      <c r="G200" s="125"/>
      <c r="H200" s="125"/>
      <c r="I200" s="125"/>
      <c r="J200" s="125"/>
      <c r="K200" s="125"/>
      <c r="L200" s="125"/>
      <c r="M200" s="125"/>
      <c r="N200" s="125"/>
      <c r="O200" s="125"/>
    </row>
    <row r="201" spans="1:15" x14ac:dyDescent="0.25">
      <c r="A201" s="125"/>
      <c r="B201" s="125"/>
      <c r="C201" s="125"/>
      <c r="D201" s="125"/>
      <c r="E201" s="125"/>
      <c r="F201" s="125"/>
      <c r="G201" s="125"/>
      <c r="H201" s="125"/>
      <c r="I201" s="125"/>
      <c r="J201" s="125"/>
      <c r="K201" s="125"/>
      <c r="L201" s="125"/>
      <c r="M201" s="125"/>
      <c r="N201" s="125"/>
      <c r="O201" s="125"/>
    </row>
    <row r="202" spans="1:15" x14ac:dyDescent="0.25">
      <c r="A202" s="125"/>
      <c r="B202" s="125"/>
      <c r="C202" s="125"/>
      <c r="D202" s="125"/>
      <c r="E202" s="125"/>
      <c r="F202" s="125"/>
      <c r="G202" s="125"/>
      <c r="H202" s="125"/>
      <c r="I202" s="125"/>
      <c r="J202" s="125"/>
      <c r="K202" s="125"/>
      <c r="L202" s="125"/>
      <c r="M202" s="125"/>
      <c r="N202" s="125"/>
      <c r="O202" s="125"/>
    </row>
    <row r="203" spans="1:15" x14ac:dyDescent="0.25">
      <c r="A203" s="125"/>
      <c r="B203" s="125"/>
      <c r="C203" s="125"/>
      <c r="D203" s="125"/>
      <c r="E203" s="125"/>
      <c r="F203" s="125"/>
      <c r="G203" s="125"/>
      <c r="H203" s="125"/>
      <c r="I203" s="125"/>
      <c r="J203" s="125"/>
      <c r="K203" s="125"/>
      <c r="L203" s="125"/>
      <c r="M203" s="125"/>
      <c r="N203" s="125"/>
      <c r="O203" s="125"/>
    </row>
    <row r="204" spans="1:15" x14ac:dyDescent="0.25">
      <c r="A204" s="125"/>
      <c r="B204" s="125"/>
      <c r="C204" s="125"/>
      <c r="D204" s="125"/>
      <c r="E204" s="125"/>
      <c r="F204" s="125"/>
      <c r="G204" s="125"/>
      <c r="H204" s="125"/>
      <c r="I204" s="125"/>
      <c r="J204" s="125"/>
      <c r="K204" s="125"/>
      <c r="L204" s="125"/>
      <c r="M204" s="125"/>
      <c r="N204" s="125"/>
      <c r="O204" s="125"/>
    </row>
    <row r="205" spans="1:15" x14ac:dyDescent="0.25">
      <c r="A205" s="125"/>
      <c r="B205" s="125"/>
      <c r="C205" s="125"/>
      <c r="D205" s="125"/>
      <c r="E205" s="125"/>
      <c r="F205" s="125"/>
      <c r="G205" s="125"/>
      <c r="H205" s="125"/>
      <c r="I205" s="125"/>
      <c r="J205" s="125"/>
      <c r="K205" s="125"/>
      <c r="L205" s="125"/>
      <c r="M205" s="125"/>
      <c r="N205" s="125"/>
      <c r="O205" s="125"/>
    </row>
    <row r="206" spans="1:15" x14ac:dyDescent="0.25">
      <c r="A206" s="125"/>
      <c r="B206" s="125"/>
      <c r="C206" s="125"/>
      <c r="D206" s="125"/>
      <c r="E206" s="125"/>
      <c r="F206" s="125"/>
      <c r="G206" s="125"/>
      <c r="H206" s="125"/>
      <c r="I206" s="125"/>
      <c r="J206" s="125"/>
      <c r="K206" s="125"/>
      <c r="L206" s="125"/>
      <c r="M206" s="125"/>
      <c r="N206" s="125"/>
      <c r="O206" s="125"/>
    </row>
    <row r="207" spans="1:15" x14ac:dyDescent="0.25">
      <c r="A207" s="125"/>
      <c r="B207" s="125"/>
      <c r="C207" s="125"/>
      <c r="D207" s="125"/>
      <c r="E207" s="125"/>
      <c r="F207" s="125"/>
      <c r="G207" s="125"/>
      <c r="H207" s="125"/>
      <c r="I207" s="125"/>
      <c r="J207" s="125"/>
      <c r="K207" s="125"/>
      <c r="L207" s="125"/>
      <c r="M207" s="125"/>
      <c r="N207" s="125"/>
      <c r="O207" s="125"/>
    </row>
    <row r="208" spans="1:15" x14ac:dyDescent="0.25">
      <c r="A208" s="125"/>
      <c r="B208" s="125"/>
      <c r="C208" s="125"/>
      <c r="D208" s="125"/>
      <c r="E208" s="125"/>
      <c r="F208" s="125"/>
      <c r="G208" s="125"/>
      <c r="H208" s="125"/>
      <c r="I208" s="125"/>
      <c r="J208" s="125"/>
      <c r="K208" s="125"/>
      <c r="L208" s="125"/>
      <c r="M208" s="125"/>
      <c r="N208" s="125"/>
      <c r="O208" s="125"/>
    </row>
    <row r="209" spans="1:15" x14ac:dyDescent="0.25">
      <c r="A209" s="125"/>
      <c r="B209" s="125"/>
      <c r="C209" s="125"/>
      <c r="D209" s="125"/>
      <c r="E209" s="125"/>
      <c r="F209" s="125"/>
      <c r="G209" s="125"/>
      <c r="H209" s="125"/>
      <c r="I209" s="125"/>
      <c r="J209" s="125"/>
      <c r="K209" s="125"/>
      <c r="L209" s="125"/>
      <c r="M209" s="125"/>
      <c r="N209" s="125"/>
      <c r="O209" s="125"/>
    </row>
    <row r="210" spans="1:15" x14ac:dyDescent="0.25">
      <c r="A210" s="125"/>
      <c r="B210" s="125"/>
      <c r="C210" s="125"/>
      <c r="D210" s="125"/>
      <c r="E210" s="125"/>
      <c r="F210" s="125"/>
      <c r="G210" s="125"/>
      <c r="H210" s="125"/>
      <c r="I210" s="125"/>
      <c r="J210" s="125"/>
      <c r="K210" s="125"/>
      <c r="L210" s="125"/>
      <c r="M210" s="125"/>
      <c r="N210" s="125"/>
      <c r="O210" s="125"/>
    </row>
    <row r="211" spans="1:15" x14ac:dyDescent="0.25">
      <c r="A211" s="125"/>
      <c r="B211" s="125"/>
      <c r="C211" s="125"/>
      <c r="D211" s="125"/>
      <c r="E211" s="125"/>
      <c r="F211" s="125"/>
      <c r="G211" s="125"/>
      <c r="H211" s="125"/>
      <c r="I211" s="125"/>
      <c r="J211" s="125"/>
      <c r="K211" s="125"/>
      <c r="L211" s="125"/>
      <c r="M211" s="125"/>
      <c r="N211" s="125"/>
      <c r="O211" s="125"/>
    </row>
    <row r="212" spans="1:15" x14ac:dyDescent="0.25">
      <c r="A212" s="125"/>
      <c r="B212" s="125"/>
      <c r="C212" s="125"/>
      <c r="D212" s="125"/>
      <c r="E212" s="125"/>
      <c r="F212" s="125"/>
      <c r="G212" s="125"/>
      <c r="H212" s="125"/>
      <c r="I212" s="125"/>
      <c r="J212" s="125"/>
      <c r="K212" s="125"/>
      <c r="L212" s="125"/>
      <c r="M212" s="125"/>
      <c r="N212" s="125"/>
      <c r="O212" s="125"/>
    </row>
    <row r="213" spans="1:15" x14ac:dyDescent="0.25">
      <c r="A213" s="125"/>
      <c r="B213" s="125"/>
      <c r="C213" s="125"/>
      <c r="D213" s="125"/>
      <c r="E213" s="125"/>
      <c r="F213" s="125"/>
      <c r="G213" s="125"/>
      <c r="H213" s="125"/>
      <c r="I213" s="125"/>
      <c r="J213" s="125"/>
      <c r="K213" s="125"/>
      <c r="L213" s="125"/>
      <c r="M213" s="125"/>
      <c r="N213" s="125"/>
      <c r="O213" s="125"/>
    </row>
    <row r="214" spans="1:15" x14ac:dyDescent="0.25">
      <c r="A214" s="125"/>
      <c r="B214" s="125"/>
      <c r="C214" s="125"/>
      <c r="D214" s="125"/>
      <c r="E214" s="125"/>
      <c r="F214" s="125"/>
      <c r="G214" s="125"/>
      <c r="H214" s="125"/>
      <c r="I214" s="125"/>
      <c r="J214" s="125"/>
      <c r="K214" s="125"/>
      <c r="L214" s="125"/>
      <c r="M214" s="125"/>
      <c r="N214" s="125"/>
      <c r="O214" s="125"/>
    </row>
    <row r="215" spans="1:15" x14ac:dyDescent="0.25">
      <c r="A215" s="125"/>
      <c r="B215" s="125"/>
      <c r="C215" s="125"/>
      <c r="D215" s="125"/>
      <c r="E215" s="125"/>
      <c r="F215" s="125"/>
      <c r="G215" s="125"/>
      <c r="H215" s="125"/>
      <c r="I215" s="125"/>
      <c r="J215" s="125"/>
      <c r="K215" s="125"/>
      <c r="L215" s="125"/>
      <c r="M215" s="125"/>
      <c r="N215" s="125"/>
      <c r="O215" s="125"/>
    </row>
    <row r="216" spans="1:15" x14ac:dyDescent="0.25">
      <c r="A216" s="125"/>
      <c r="B216" s="125"/>
      <c r="C216" s="125"/>
      <c r="D216" s="125"/>
      <c r="E216" s="125"/>
      <c r="F216" s="125"/>
      <c r="G216" s="125"/>
      <c r="H216" s="125"/>
      <c r="I216" s="125"/>
      <c r="J216" s="125"/>
      <c r="K216" s="125"/>
      <c r="L216" s="125"/>
      <c r="M216" s="125"/>
      <c r="N216" s="125"/>
      <c r="O216" s="125"/>
    </row>
    <row r="217" spans="1:15" x14ac:dyDescent="0.25">
      <c r="A217" s="125"/>
      <c r="B217" s="125"/>
      <c r="C217" s="125"/>
      <c r="D217" s="125"/>
      <c r="E217" s="125"/>
      <c r="F217" s="125"/>
      <c r="G217" s="125"/>
      <c r="H217" s="125"/>
      <c r="I217" s="125"/>
      <c r="J217" s="125"/>
      <c r="K217" s="125"/>
      <c r="L217" s="125"/>
      <c r="M217" s="125"/>
      <c r="N217" s="125"/>
      <c r="O217" s="125"/>
    </row>
    <row r="218" spans="1:15" x14ac:dyDescent="0.25">
      <c r="A218" s="125"/>
      <c r="B218" s="125"/>
      <c r="C218" s="125"/>
      <c r="D218" s="125"/>
      <c r="E218" s="125"/>
      <c r="F218" s="125"/>
      <c r="G218" s="125"/>
      <c r="H218" s="125"/>
      <c r="I218" s="125"/>
      <c r="J218" s="125"/>
      <c r="K218" s="125"/>
      <c r="L218" s="125"/>
      <c r="M218" s="125"/>
      <c r="N218" s="125"/>
      <c r="O218" s="125"/>
    </row>
    <row r="219" spans="1:15" x14ac:dyDescent="0.25">
      <c r="A219" s="125"/>
      <c r="B219" s="125"/>
      <c r="C219" s="125"/>
      <c r="D219" s="125"/>
      <c r="E219" s="125"/>
      <c r="F219" s="125"/>
      <c r="G219" s="125"/>
      <c r="H219" s="125"/>
      <c r="I219" s="125"/>
      <c r="J219" s="125"/>
      <c r="K219" s="125"/>
      <c r="L219" s="125"/>
      <c r="M219" s="125"/>
      <c r="N219" s="125"/>
      <c r="O219" s="125"/>
    </row>
    <row r="220" spans="1:15" x14ac:dyDescent="0.25">
      <c r="A220" s="125"/>
      <c r="B220" s="125"/>
      <c r="C220" s="125"/>
      <c r="D220" s="125"/>
      <c r="E220" s="125"/>
      <c r="F220" s="125"/>
      <c r="G220" s="125"/>
      <c r="H220" s="125"/>
      <c r="I220" s="125"/>
      <c r="J220" s="125"/>
      <c r="K220" s="125"/>
      <c r="L220" s="125"/>
      <c r="M220" s="125"/>
      <c r="N220" s="125"/>
      <c r="O220" s="125"/>
    </row>
    <row r="221" spans="1:15" x14ac:dyDescent="0.25">
      <c r="A221" s="125"/>
      <c r="B221" s="125"/>
      <c r="C221" s="125"/>
      <c r="D221" s="125"/>
      <c r="E221" s="125"/>
      <c r="F221" s="125"/>
      <c r="G221" s="125"/>
      <c r="H221" s="125"/>
      <c r="I221" s="125"/>
      <c r="J221" s="125"/>
      <c r="K221" s="125"/>
      <c r="L221" s="125"/>
      <c r="M221" s="125"/>
      <c r="N221" s="125"/>
      <c r="O221" s="125"/>
    </row>
    <row r="222" spans="1:15" x14ac:dyDescent="0.25">
      <c r="A222" s="125"/>
      <c r="B222" s="125"/>
      <c r="C222" s="125"/>
      <c r="D222" s="125"/>
      <c r="E222" s="125"/>
      <c r="F222" s="125"/>
      <c r="G222" s="125"/>
      <c r="H222" s="125"/>
      <c r="I222" s="125"/>
      <c r="J222" s="125"/>
      <c r="K222" s="125"/>
      <c r="L222" s="125"/>
      <c r="M222" s="125"/>
      <c r="N222" s="125"/>
      <c r="O222" s="125"/>
    </row>
    <row r="223" spans="1:15" x14ac:dyDescent="0.25">
      <c r="A223" s="125"/>
      <c r="B223" s="125"/>
      <c r="C223" s="125"/>
      <c r="D223" s="125"/>
      <c r="E223" s="125"/>
      <c r="F223" s="125"/>
      <c r="G223" s="125"/>
      <c r="H223" s="125"/>
      <c r="I223" s="125"/>
      <c r="J223" s="125"/>
      <c r="K223" s="125"/>
      <c r="L223" s="125"/>
      <c r="M223" s="125"/>
      <c r="N223" s="125"/>
      <c r="O223" s="125"/>
    </row>
    <row r="224" spans="1:15" x14ac:dyDescent="0.25">
      <c r="A224" s="125"/>
      <c r="B224" s="125"/>
      <c r="C224" s="125"/>
      <c r="D224" s="125"/>
      <c r="E224" s="125"/>
      <c r="F224" s="125"/>
      <c r="G224" s="125"/>
      <c r="H224" s="125"/>
      <c r="I224" s="125"/>
      <c r="J224" s="125"/>
      <c r="K224" s="125"/>
      <c r="L224" s="125"/>
      <c r="M224" s="125"/>
      <c r="N224" s="125"/>
      <c r="O224" s="125"/>
    </row>
    <row r="225" spans="1:15" x14ac:dyDescent="0.25">
      <c r="A225" s="125"/>
      <c r="B225" s="125"/>
      <c r="C225" s="125"/>
      <c r="D225" s="125"/>
      <c r="E225" s="125"/>
      <c r="F225" s="125"/>
      <c r="G225" s="125"/>
      <c r="H225" s="125"/>
      <c r="I225" s="125"/>
      <c r="J225" s="125"/>
      <c r="K225" s="125"/>
      <c r="L225" s="125"/>
      <c r="M225" s="125"/>
      <c r="N225" s="125"/>
      <c r="O225" s="125"/>
    </row>
    <row r="226" spans="1:15" x14ac:dyDescent="0.25">
      <c r="A226" s="125"/>
      <c r="B226" s="125"/>
      <c r="C226" s="125"/>
      <c r="D226" s="125"/>
      <c r="E226" s="125"/>
      <c r="F226" s="125"/>
      <c r="G226" s="125"/>
      <c r="H226" s="125"/>
      <c r="I226" s="125"/>
      <c r="J226" s="125"/>
      <c r="K226" s="125"/>
      <c r="L226" s="125"/>
      <c r="M226" s="125"/>
      <c r="N226" s="125"/>
      <c r="O226" s="125"/>
    </row>
    <row r="227" spans="1:15" x14ac:dyDescent="0.25">
      <c r="A227" s="125"/>
      <c r="B227" s="125"/>
      <c r="C227" s="125"/>
      <c r="D227" s="125"/>
      <c r="E227" s="125"/>
      <c r="F227" s="125"/>
      <c r="G227" s="125"/>
      <c r="H227" s="125"/>
      <c r="I227" s="125"/>
      <c r="J227" s="125"/>
      <c r="K227" s="125"/>
      <c r="L227" s="125"/>
      <c r="M227" s="125"/>
      <c r="N227" s="125"/>
      <c r="O227" s="125"/>
    </row>
    <row r="228" spans="1:15" x14ac:dyDescent="0.25">
      <c r="A228" s="125"/>
      <c r="B228" s="125"/>
      <c r="C228" s="125"/>
      <c r="D228" s="125"/>
      <c r="E228" s="125"/>
      <c r="F228" s="125"/>
      <c r="G228" s="125"/>
      <c r="H228" s="125"/>
      <c r="I228" s="125"/>
      <c r="J228" s="125"/>
      <c r="K228" s="125"/>
      <c r="L228" s="125"/>
      <c r="M228" s="125"/>
      <c r="N228" s="125"/>
      <c r="O228" s="125"/>
    </row>
    <row r="229" spans="1:15" x14ac:dyDescent="0.25">
      <c r="A229" s="125"/>
      <c r="B229" s="125"/>
      <c r="C229" s="125"/>
      <c r="D229" s="125"/>
      <c r="E229" s="125"/>
      <c r="F229" s="125"/>
      <c r="G229" s="125"/>
      <c r="H229" s="125"/>
      <c r="I229" s="125"/>
      <c r="J229" s="125"/>
      <c r="K229" s="125"/>
      <c r="L229" s="125"/>
      <c r="M229" s="125"/>
      <c r="N229" s="125"/>
      <c r="O229" s="125"/>
    </row>
    <row r="230" spans="1:15" x14ac:dyDescent="0.25">
      <c r="A230" s="125"/>
      <c r="B230" s="125"/>
      <c r="C230" s="125"/>
      <c r="D230" s="125"/>
      <c r="E230" s="125"/>
      <c r="F230" s="125"/>
      <c r="G230" s="125"/>
      <c r="H230" s="125"/>
      <c r="I230" s="125"/>
      <c r="J230" s="125"/>
      <c r="K230" s="125"/>
      <c r="L230" s="125"/>
      <c r="M230" s="125"/>
      <c r="N230" s="125"/>
      <c r="O230" s="125"/>
    </row>
    <row r="231" spans="1:15" x14ac:dyDescent="0.25">
      <c r="A231" s="125"/>
      <c r="B231" s="125"/>
      <c r="C231" s="125"/>
      <c r="D231" s="125"/>
      <c r="E231" s="125"/>
      <c r="F231" s="125"/>
      <c r="G231" s="125"/>
      <c r="H231" s="125"/>
      <c r="I231" s="125"/>
      <c r="J231" s="125"/>
      <c r="K231" s="125"/>
      <c r="L231" s="125"/>
      <c r="M231" s="125"/>
      <c r="N231" s="125"/>
      <c r="O231" s="125"/>
    </row>
    <row r="232" spans="1:15" x14ac:dyDescent="0.25">
      <c r="A232" s="125"/>
      <c r="B232" s="125"/>
      <c r="C232" s="125"/>
      <c r="D232" s="125"/>
      <c r="E232" s="125"/>
      <c r="F232" s="125"/>
      <c r="G232" s="125"/>
      <c r="H232" s="125"/>
      <c r="I232" s="125"/>
      <c r="J232" s="125"/>
      <c r="K232" s="125"/>
      <c r="L232" s="125"/>
      <c r="M232" s="125"/>
      <c r="N232" s="125"/>
      <c r="O232" s="125"/>
    </row>
    <row r="233" spans="1:15" x14ac:dyDescent="0.25">
      <c r="A233" s="125"/>
      <c r="B233" s="125"/>
      <c r="C233" s="125"/>
      <c r="D233" s="125"/>
      <c r="E233" s="125"/>
      <c r="F233" s="125"/>
      <c r="G233" s="125"/>
      <c r="H233" s="125"/>
      <c r="I233" s="125"/>
      <c r="J233" s="125"/>
      <c r="K233" s="125"/>
      <c r="L233" s="125"/>
      <c r="M233" s="125"/>
      <c r="N233" s="125"/>
      <c r="O233" s="125"/>
    </row>
    <row r="234" spans="1:15" x14ac:dyDescent="0.25">
      <c r="A234" s="125"/>
      <c r="B234" s="125"/>
      <c r="C234" s="125"/>
      <c r="D234" s="125"/>
      <c r="E234" s="125"/>
      <c r="F234" s="125"/>
      <c r="G234" s="125"/>
      <c r="H234" s="125"/>
      <c r="I234" s="125"/>
      <c r="J234" s="125"/>
      <c r="K234" s="125"/>
      <c r="L234" s="125"/>
      <c r="M234" s="125"/>
      <c r="N234" s="125"/>
      <c r="O234" s="125"/>
    </row>
    <row r="235" spans="1:15" x14ac:dyDescent="0.25">
      <c r="A235" s="125"/>
      <c r="B235" s="125"/>
      <c r="C235" s="125"/>
      <c r="D235" s="125"/>
      <c r="E235" s="125"/>
      <c r="F235" s="125"/>
      <c r="G235" s="125"/>
      <c r="H235" s="125"/>
      <c r="I235" s="125"/>
      <c r="J235" s="125"/>
      <c r="K235" s="125"/>
      <c r="L235" s="125"/>
      <c r="M235" s="125"/>
      <c r="N235" s="125"/>
      <c r="O235" s="125"/>
    </row>
    <row r="236" spans="1:15" x14ac:dyDescent="0.25">
      <c r="A236" s="125"/>
      <c r="B236" s="125"/>
      <c r="C236" s="125"/>
      <c r="D236" s="125"/>
      <c r="E236" s="125"/>
      <c r="F236" s="125"/>
      <c r="G236" s="125"/>
      <c r="H236" s="125"/>
      <c r="I236" s="125"/>
      <c r="J236" s="125"/>
      <c r="K236" s="125"/>
      <c r="L236" s="125"/>
      <c r="M236" s="125"/>
      <c r="N236" s="125"/>
      <c r="O236" s="125"/>
    </row>
    <row r="237" spans="1:15" x14ac:dyDescent="0.25">
      <c r="A237" s="125"/>
      <c r="B237" s="125"/>
      <c r="C237" s="125"/>
      <c r="D237" s="125"/>
      <c r="E237" s="125"/>
      <c r="F237" s="125"/>
      <c r="G237" s="125"/>
      <c r="H237" s="125"/>
      <c r="I237" s="125"/>
      <c r="J237" s="125"/>
      <c r="K237" s="125"/>
      <c r="L237" s="125"/>
      <c r="M237" s="125"/>
      <c r="N237" s="125"/>
      <c r="O237" s="125"/>
    </row>
    <row r="238" spans="1:15" x14ac:dyDescent="0.25">
      <c r="A238" s="125"/>
      <c r="B238" s="125"/>
      <c r="C238" s="125"/>
      <c r="D238" s="125"/>
      <c r="E238" s="125"/>
      <c r="F238" s="125"/>
      <c r="G238" s="125"/>
      <c r="H238" s="125"/>
      <c r="I238" s="125"/>
      <c r="J238" s="125"/>
      <c r="K238" s="125"/>
      <c r="L238" s="125"/>
      <c r="M238" s="125"/>
      <c r="N238" s="125"/>
      <c r="O238" s="125"/>
    </row>
    <row r="239" spans="1:15" x14ac:dyDescent="0.25">
      <c r="A239" s="125"/>
      <c r="B239" s="125"/>
      <c r="C239" s="125"/>
      <c r="D239" s="125"/>
      <c r="E239" s="125"/>
      <c r="F239" s="125"/>
      <c r="G239" s="125"/>
      <c r="H239" s="125"/>
      <c r="I239" s="125"/>
      <c r="J239" s="125"/>
      <c r="K239" s="125"/>
      <c r="L239" s="125"/>
      <c r="M239" s="125"/>
      <c r="N239" s="125"/>
      <c r="O239" s="125"/>
    </row>
    <row r="240" spans="1:15" x14ac:dyDescent="0.25">
      <c r="A240" s="125"/>
      <c r="B240" s="125"/>
      <c r="C240" s="125"/>
      <c r="D240" s="125"/>
      <c r="E240" s="125"/>
      <c r="F240" s="125"/>
      <c r="G240" s="125"/>
      <c r="H240" s="125"/>
      <c r="I240" s="125"/>
      <c r="J240" s="125"/>
      <c r="K240" s="125"/>
      <c r="L240" s="125"/>
      <c r="M240" s="125"/>
      <c r="N240" s="125"/>
      <c r="O240" s="125"/>
    </row>
    <row r="241" spans="1:15" x14ac:dyDescent="0.25">
      <c r="A241" s="125"/>
      <c r="B241" s="125"/>
      <c r="C241" s="125"/>
      <c r="D241" s="125"/>
      <c r="E241" s="125"/>
      <c r="F241" s="125"/>
      <c r="G241" s="125"/>
      <c r="H241" s="125"/>
      <c r="I241" s="125"/>
      <c r="J241" s="125"/>
      <c r="K241" s="125"/>
      <c r="L241" s="125"/>
      <c r="M241" s="125"/>
      <c r="N241" s="125"/>
      <c r="O241" s="125"/>
    </row>
    <row r="242" spans="1:15" x14ac:dyDescent="0.25">
      <c r="A242" s="125"/>
      <c r="B242" s="125"/>
      <c r="C242" s="125"/>
      <c r="D242" s="125"/>
      <c r="E242" s="125"/>
      <c r="F242" s="125"/>
      <c r="G242" s="125"/>
      <c r="H242" s="125"/>
      <c r="I242" s="125"/>
      <c r="J242" s="125"/>
      <c r="K242" s="125"/>
      <c r="L242" s="125"/>
      <c r="M242" s="125"/>
      <c r="N242" s="125"/>
      <c r="O242" s="125"/>
    </row>
    <row r="243" spans="1:15" x14ac:dyDescent="0.25">
      <c r="A243" s="125"/>
      <c r="B243" s="125"/>
      <c r="C243" s="125"/>
      <c r="D243" s="125"/>
      <c r="E243" s="125"/>
      <c r="F243" s="125"/>
      <c r="G243" s="125"/>
      <c r="H243" s="125"/>
      <c r="I243" s="125"/>
      <c r="J243" s="125"/>
      <c r="K243" s="125"/>
      <c r="L243" s="125"/>
      <c r="M243" s="125"/>
      <c r="N243" s="125"/>
      <c r="O243" s="125"/>
    </row>
    <row r="244" spans="1:15" x14ac:dyDescent="0.25">
      <c r="A244" s="125"/>
      <c r="B244" s="125"/>
      <c r="C244" s="125"/>
      <c r="D244" s="125"/>
      <c r="E244" s="125"/>
      <c r="F244" s="125"/>
      <c r="G244" s="125"/>
      <c r="H244" s="125"/>
      <c r="I244" s="125"/>
      <c r="J244" s="125"/>
      <c r="K244" s="125"/>
      <c r="L244" s="125"/>
      <c r="M244" s="125"/>
      <c r="N244" s="125"/>
      <c r="O244" s="125"/>
    </row>
    <row r="245" spans="1:15" x14ac:dyDescent="0.25">
      <c r="A245" s="125"/>
      <c r="B245" s="125"/>
      <c r="C245" s="125"/>
      <c r="D245" s="125"/>
      <c r="E245" s="125"/>
      <c r="F245" s="125"/>
      <c r="G245" s="125"/>
      <c r="H245" s="125"/>
      <c r="I245" s="125"/>
      <c r="J245" s="125"/>
      <c r="K245" s="125"/>
      <c r="L245" s="125"/>
      <c r="M245" s="125"/>
      <c r="N245" s="125"/>
      <c r="O245" s="125"/>
    </row>
    <row r="246" spans="1:15" x14ac:dyDescent="0.25">
      <c r="A246" s="125"/>
      <c r="B246" s="125"/>
      <c r="C246" s="125"/>
      <c r="D246" s="125"/>
      <c r="E246" s="125"/>
      <c r="F246" s="125"/>
      <c r="G246" s="125"/>
      <c r="H246" s="125"/>
      <c r="I246" s="125"/>
      <c r="J246" s="125"/>
      <c r="K246" s="125"/>
      <c r="L246" s="125"/>
      <c r="M246" s="125"/>
      <c r="N246" s="125"/>
      <c r="O246" s="125"/>
    </row>
    <row r="247" spans="1:15" x14ac:dyDescent="0.25">
      <c r="A247" s="125"/>
      <c r="B247" s="125"/>
      <c r="C247" s="125"/>
      <c r="D247" s="125"/>
      <c r="E247" s="125"/>
      <c r="F247" s="125"/>
      <c r="G247" s="125"/>
      <c r="H247" s="125"/>
      <c r="I247" s="125"/>
      <c r="J247" s="125"/>
      <c r="K247" s="125"/>
      <c r="L247" s="125"/>
      <c r="M247" s="125"/>
      <c r="N247" s="125"/>
      <c r="O247" s="125"/>
    </row>
    <row r="248" spans="1:15" x14ac:dyDescent="0.25">
      <c r="A248" s="125"/>
      <c r="B248" s="125"/>
      <c r="C248" s="125"/>
      <c r="D248" s="125"/>
      <c r="E248" s="125"/>
      <c r="F248" s="125"/>
      <c r="G248" s="125"/>
      <c r="H248" s="125"/>
      <c r="I248" s="125"/>
      <c r="J248" s="125"/>
      <c r="K248" s="125"/>
      <c r="L248" s="125"/>
      <c r="M248" s="125"/>
      <c r="N248" s="125"/>
      <c r="O248" s="125"/>
    </row>
    <row r="249" spans="1:15" x14ac:dyDescent="0.25">
      <c r="A249" s="125"/>
      <c r="B249" s="125"/>
      <c r="C249" s="125"/>
      <c r="D249" s="125"/>
      <c r="E249" s="125"/>
      <c r="F249" s="125"/>
      <c r="G249" s="125"/>
      <c r="H249" s="125"/>
      <c r="I249" s="125"/>
      <c r="J249" s="125"/>
      <c r="K249" s="125"/>
      <c r="L249" s="125"/>
      <c r="M249" s="125"/>
      <c r="N249" s="125"/>
      <c r="O249" s="125"/>
    </row>
    <row r="250" spans="1:15" x14ac:dyDescent="0.25">
      <c r="A250" s="125"/>
      <c r="B250" s="125"/>
      <c r="C250" s="125"/>
      <c r="D250" s="125"/>
      <c r="E250" s="125"/>
      <c r="F250" s="125"/>
      <c r="G250" s="125"/>
      <c r="H250" s="125"/>
      <c r="I250" s="125"/>
      <c r="J250" s="125"/>
      <c r="K250" s="125"/>
      <c r="L250" s="125"/>
      <c r="M250" s="125"/>
      <c r="N250" s="125"/>
      <c r="O250" s="125"/>
    </row>
    <row r="251" spans="1:15" x14ac:dyDescent="0.25">
      <c r="A251" s="125"/>
      <c r="B251" s="125"/>
      <c r="C251" s="125"/>
      <c r="D251" s="125"/>
      <c r="E251" s="125"/>
      <c r="F251" s="125"/>
      <c r="G251" s="125"/>
      <c r="H251" s="125"/>
      <c r="I251" s="125"/>
      <c r="J251" s="125"/>
      <c r="K251" s="125"/>
      <c r="L251" s="125"/>
      <c r="M251" s="125"/>
      <c r="N251" s="125"/>
      <c r="O251" s="125"/>
    </row>
    <row r="252" spans="1:15" x14ac:dyDescent="0.25">
      <c r="A252" s="125"/>
      <c r="B252" s="125"/>
      <c r="C252" s="125"/>
      <c r="D252" s="125"/>
      <c r="E252" s="125"/>
      <c r="F252" s="125"/>
      <c r="G252" s="125"/>
      <c r="H252" s="125"/>
      <c r="I252" s="125"/>
      <c r="J252" s="125"/>
      <c r="K252" s="125"/>
      <c r="L252" s="125"/>
      <c r="M252" s="125"/>
      <c r="N252" s="125"/>
      <c r="O252" s="125"/>
    </row>
    <row r="253" spans="1:15" x14ac:dyDescent="0.25">
      <c r="A253" s="125"/>
      <c r="B253" s="125"/>
      <c r="C253" s="125"/>
      <c r="D253" s="125"/>
      <c r="E253" s="125"/>
      <c r="F253" s="125"/>
      <c r="G253" s="125"/>
      <c r="H253" s="125"/>
      <c r="I253" s="125"/>
      <c r="J253" s="125"/>
      <c r="K253" s="125"/>
      <c r="L253" s="125"/>
      <c r="M253" s="125"/>
      <c r="N253" s="125"/>
      <c r="O253" s="125"/>
    </row>
    <row r="254" spans="1:15" x14ac:dyDescent="0.25">
      <c r="A254" s="125"/>
      <c r="B254" s="125"/>
      <c r="C254" s="125"/>
      <c r="D254" s="125"/>
      <c r="E254" s="125"/>
      <c r="F254" s="125"/>
      <c r="G254" s="125"/>
      <c r="H254" s="125"/>
      <c r="I254" s="125"/>
      <c r="J254" s="125"/>
      <c r="K254" s="125"/>
      <c r="L254" s="125"/>
      <c r="M254" s="125"/>
      <c r="N254" s="125"/>
      <c r="O254" s="125"/>
    </row>
    <row r="255" spans="1:15" x14ac:dyDescent="0.25">
      <c r="A255" s="125"/>
      <c r="B255" s="125"/>
      <c r="C255" s="125"/>
      <c r="D255" s="125"/>
      <c r="E255" s="125"/>
      <c r="F255" s="125"/>
      <c r="G255" s="125"/>
      <c r="H255" s="125"/>
      <c r="I255" s="125"/>
      <c r="J255" s="125"/>
      <c r="K255" s="125"/>
      <c r="L255" s="125"/>
      <c r="M255" s="125"/>
      <c r="N255" s="125"/>
      <c r="O255" s="125"/>
    </row>
    <row r="256" spans="1:15" x14ac:dyDescent="0.25">
      <c r="A256" s="125"/>
      <c r="B256" s="125"/>
      <c r="C256" s="125"/>
      <c r="D256" s="125"/>
      <c r="E256" s="125"/>
      <c r="F256" s="125"/>
      <c r="G256" s="125"/>
      <c r="H256" s="125"/>
      <c r="I256" s="125"/>
      <c r="J256" s="125"/>
      <c r="K256" s="125"/>
      <c r="L256" s="125"/>
      <c r="M256" s="125"/>
      <c r="N256" s="125"/>
      <c r="O256" s="125"/>
    </row>
    <row r="257" spans="1:15" x14ac:dyDescent="0.25">
      <c r="A257" s="125"/>
      <c r="B257" s="125"/>
      <c r="C257" s="125"/>
      <c r="D257" s="125"/>
      <c r="E257" s="125"/>
      <c r="F257" s="125"/>
      <c r="G257" s="125"/>
      <c r="H257" s="125"/>
      <c r="I257" s="125"/>
      <c r="J257" s="125"/>
      <c r="K257" s="125"/>
      <c r="L257" s="125"/>
      <c r="M257" s="125"/>
      <c r="N257" s="125"/>
      <c r="O257" s="125"/>
    </row>
    <row r="258" spans="1:15" x14ac:dyDescent="0.25">
      <c r="A258" s="125"/>
      <c r="B258" s="125"/>
      <c r="C258" s="125"/>
      <c r="D258" s="125"/>
      <c r="E258" s="125"/>
      <c r="F258" s="125"/>
      <c r="G258" s="125"/>
      <c r="H258" s="125"/>
      <c r="I258" s="125"/>
      <c r="J258" s="125"/>
      <c r="K258" s="125"/>
      <c r="L258" s="125"/>
      <c r="M258" s="125"/>
      <c r="N258" s="125"/>
      <c r="O258" s="125"/>
    </row>
    <row r="259" spans="1:15" x14ac:dyDescent="0.25">
      <c r="A259" s="125"/>
      <c r="B259" s="125"/>
      <c r="C259" s="125"/>
      <c r="D259" s="125"/>
      <c r="E259" s="125"/>
      <c r="F259" s="125"/>
      <c r="G259" s="125"/>
      <c r="H259" s="125"/>
      <c r="I259" s="125"/>
      <c r="J259" s="125"/>
      <c r="K259" s="125"/>
      <c r="L259" s="125"/>
      <c r="M259" s="125"/>
      <c r="N259" s="125"/>
      <c r="O259" s="125"/>
    </row>
    <row r="260" spans="1:15" x14ac:dyDescent="0.25">
      <c r="A260" s="125"/>
      <c r="B260" s="125"/>
      <c r="C260" s="125"/>
      <c r="D260" s="125"/>
      <c r="E260" s="125"/>
      <c r="F260" s="125"/>
      <c r="G260" s="125"/>
      <c r="H260" s="125"/>
      <c r="I260" s="125"/>
      <c r="J260" s="125"/>
      <c r="K260" s="125"/>
      <c r="L260" s="125"/>
      <c r="M260" s="125"/>
      <c r="N260" s="125"/>
      <c r="O260" s="125"/>
    </row>
    <row r="261" spans="1:15" x14ac:dyDescent="0.25">
      <c r="A261" s="125"/>
      <c r="B261" s="125"/>
      <c r="C261" s="125"/>
      <c r="D261" s="125"/>
      <c r="E261" s="125"/>
      <c r="F261" s="125"/>
      <c r="G261" s="125"/>
      <c r="H261" s="125"/>
      <c r="I261" s="125"/>
      <c r="J261" s="125"/>
      <c r="K261" s="125"/>
      <c r="L261" s="125"/>
      <c r="M261" s="125"/>
      <c r="N261" s="125"/>
      <c r="O261" s="125"/>
    </row>
    <row r="262" spans="1:15" x14ac:dyDescent="0.25">
      <c r="A262" s="125"/>
      <c r="B262" s="125"/>
      <c r="C262" s="125"/>
      <c r="D262" s="125"/>
      <c r="E262" s="125"/>
      <c r="F262" s="125"/>
      <c r="G262" s="125"/>
      <c r="H262" s="125"/>
      <c r="I262" s="125"/>
      <c r="J262" s="125"/>
      <c r="K262" s="125"/>
      <c r="L262" s="125"/>
      <c r="M262" s="125"/>
      <c r="N262" s="125"/>
      <c r="O262" s="125"/>
    </row>
    <row r="263" spans="1:15" x14ac:dyDescent="0.25">
      <c r="A263" s="125"/>
      <c r="B263" s="125"/>
      <c r="C263" s="125"/>
      <c r="D263" s="125"/>
      <c r="E263" s="125"/>
      <c r="F263" s="125"/>
      <c r="G263" s="125"/>
      <c r="H263" s="125"/>
      <c r="I263" s="125"/>
      <c r="J263" s="125"/>
      <c r="K263" s="125"/>
      <c r="L263" s="125"/>
      <c r="M263" s="125"/>
      <c r="N263" s="125"/>
      <c r="O263" s="125"/>
    </row>
    <row r="264" spans="1:15" x14ac:dyDescent="0.25">
      <c r="A264" s="125"/>
      <c r="B264" s="125"/>
      <c r="C264" s="125"/>
      <c r="D264" s="125"/>
      <c r="E264" s="125"/>
      <c r="F264" s="125"/>
      <c r="G264" s="125"/>
      <c r="H264" s="125"/>
      <c r="I264" s="125"/>
      <c r="J264" s="125"/>
      <c r="K264" s="125"/>
      <c r="L264" s="125"/>
      <c r="M264" s="125"/>
      <c r="N264" s="125"/>
      <c r="O264" s="125"/>
    </row>
    <row r="265" spans="1:15" x14ac:dyDescent="0.25">
      <c r="A265" s="125"/>
      <c r="B265" s="125"/>
      <c r="C265" s="125"/>
      <c r="D265" s="125"/>
      <c r="E265" s="125"/>
      <c r="F265" s="125"/>
      <c r="G265" s="125"/>
      <c r="H265" s="125"/>
      <c r="I265" s="125"/>
      <c r="J265" s="125"/>
      <c r="K265" s="125"/>
      <c r="L265" s="125"/>
      <c r="M265" s="125"/>
      <c r="N265" s="125"/>
      <c r="O265" s="125"/>
    </row>
    <row r="266" spans="1:15" x14ac:dyDescent="0.25">
      <c r="A266" s="125"/>
      <c r="B266" s="125"/>
      <c r="C266" s="125"/>
      <c r="D266" s="125"/>
      <c r="E266" s="125"/>
      <c r="F266" s="125"/>
      <c r="G266" s="125"/>
      <c r="H266" s="125"/>
      <c r="I266" s="125"/>
      <c r="J266" s="125"/>
      <c r="K266" s="125"/>
      <c r="L266" s="125"/>
      <c r="M266" s="125"/>
      <c r="N266" s="125"/>
      <c r="O266" s="125"/>
    </row>
    <row r="267" spans="1:15" x14ac:dyDescent="0.25">
      <c r="A267" s="125"/>
      <c r="B267" s="125"/>
      <c r="C267" s="125"/>
      <c r="D267" s="125"/>
      <c r="E267" s="125"/>
      <c r="F267" s="125"/>
      <c r="G267" s="125"/>
      <c r="H267" s="125"/>
      <c r="I267" s="125"/>
      <c r="J267" s="125"/>
      <c r="K267" s="125"/>
      <c r="L267" s="125"/>
      <c r="M267" s="125"/>
      <c r="N267" s="125"/>
      <c r="O267" s="125"/>
    </row>
    <row r="268" spans="1:15" x14ac:dyDescent="0.25">
      <c r="A268" s="125"/>
      <c r="B268" s="125"/>
      <c r="C268" s="125"/>
      <c r="D268" s="125"/>
      <c r="E268" s="125"/>
      <c r="F268" s="125"/>
      <c r="G268" s="125"/>
      <c r="H268" s="125"/>
      <c r="I268" s="125"/>
      <c r="J268" s="125"/>
      <c r="K268" s="125"/>
      <c r="L268" s="125"/>
      <c r="M268" s="125"/>
      <c r="N268" s="125"/>
      <c r="O268" s="125"/>
    </row>
    <row r="269" spans="1:15" x14ac:dyDescent="0.25">
      <c r="A269" s="125"/>
      <c r="B269" s="125"/>
      <c r="C269" s="125"/>
      <c r="D269" s="125"/>
      <c r="E269" s="125"/>
      <c r="F269" s="125"/>
      <c r="G269" s="125"/>
      <c r="H269" s="125"/>
      <c r="I269" s="125"/>
      <c r="J269" s="125"/>
      <c r="K269" s="125"/>
      <c r="L269" s="125"/>
      <c r="M269" s="125"/>
      <c r="N269" s="125"/>
      <c r="O269" s="125"/>
    </row>
    <row r="270" spans="1:15" x14ac:dyDescent="0.25">
      <c r="A270" s="125"/>
      <c r="B270" s="125"/>
      <c r="C270" s="125"/>
      <c r="D270" s="125"/>
      <c r="E270" s="125"/>
      <c r="F270" s="125"/>
      <c r="G270" s="125"/>
      <c r="H270" s="125"/>
      <c r="I270" s="125"/>
      <c r="J270" s="125"/>
      <c r="K270" s="125"/>
      <c r="L270" s="125"/>
      <c r="M270" s="125"/>
      <c r="N270" s="125"/>
      <c r="O270" s="125"/>
    </row>
    <row r="271" spans="1:15" x14ac:dyDescent="0.25">
      <c r="A271" s="125"/>
      <c r="B271" s="125"/>
      <c r="C271" s="125"/>
      <c r="D271" s="125"/>
      <c r="E271" s="125"/>
      <c r="F271" s="125"/>
      <c r="G271" s="125"/>
      <c r="H271" s="125"/>
      <c r="I271" s="125"/>
      <c r="J271" s="125"/>
      <c r="K271" s="125"/>
      <c r="L271" s="125"/>
      <c r="M271" s="125"/>
      <c r="N271" s="125"/>
      <c r="O271" s="125"/>
    </row>
    <row r="272" spans="1:15" x14ac:dyDescent="0.25">
      <c r="A272" s="125"/>
      <c r="B272" s="125"/>
      <c r="C272" s="125"/>
      <c r="D272" s="125"/>
      <c r="E272" s="125"/>
      <c r="F272" s="125"/>
      <c r="G272" s="125"/>
      <c r="H272" s="125"/>
      <c r="I272" s="125"/>
      <c r="J272" s="125"/>
      <c r="K272" s="125"/>
      <c r="L272" s="125"/>
      <c r="M272" s="125"/>
      <c r="N272" s="125"/>
      <c r="O272" s="125"/>
    </row>
    <row r="273" spans="1:15" x14ac:dyDescent="0.25">
      <c r="A273" s="125"/>
      <c r="B273" s="125"/>
      <c r="C273" s="125"/>
      <c r="D273" s="125"/>
      <c r="E273" s="125"/>
      <c r="F273" s="125"/>
      <c r="G273" s="125"/>
      <c r="H273" s="125"/>
      <c r="I273" s="125"/>
      <c r="J273" s="125"/>
      <c r="K273" s="125"/>
      <c r="L273" s="125"/>
      <c r="M273" s="125"/>
      <c r="N273" s="125"/>
      <c r="O273" s="125"/>
    </row>
    <row r="274" spans="1:15" x14ac:dyDescent="0.25">
      <c r="A274" s="125"/>
      <c r="B274" s="125"/>
      <c r="C274" s="125"/>
      <c r="D274" s="125"/>
      <c r="E274" s="125"/>
      <c r="F274" s="125"/>
      <c r="G274" s="125"/>
      <c r="H274" s="125"/>
      <c r="I274" s="125"/>
      <c r="J274" s="125"/>
      <c r="K274" s="125"/>
      <c r="L274" s="125"/>
      <c r="M274" s="125"/>
      <c r="N274" s="125"/>
      <c r="O274" s="125"/>
    </row>
    <row r="275" spans="1:15" x14ac:dyDescent="0.25">
      <c r="A275" s="125"/>
      <c r="B275" s="125"/>
      <c r="C275" s="125"/>
      <c r="D275" s="125"/>
      <c r="E275" s="125"/>
      <c r="F275" s="125"/>
      <c r="G275" s="125"/>
      <c r="H275" s="125"/>
      <c r="I275" s="125"/>
      <c r="J275" s="125"/>
      <c r="K275" s="125"/>
      <c r="L275" s="125"/>
      <c r="M275" s="125"/>
      <c r="N275" s="125"/>
      <c r="O275" s="125"/>
    </row>
    <row r="276" spans="1:15" x14ac:dyDescent="0.25">
      <c r="A276" s="125"/>
      <c r="B276" s="125"/>
      <c r="C276" s="125"/>
      <c r="D276" s="125"/>
      <c r="E276" s="125"/>
      <c r="F276" s="125"/>
      <c r="G276" s="125"/>
      <c r="H276" s="125"/>
      <c r="I276" s="125"/>
      <c r="J276" s="125"/>
      <c r="K276" s="125"/>
      <c r="L276" s="125"/>
      <c r="M276" s="125"/>
      <c r="N276" s="125"/>
      <c r="O276" s="125"/>
    </row>
    <row r="277" spans="1:15" x14ac:dyDescent="0.25">
      <c r="A277" s="125"/>
      <c r="B277" s="125"/>
      <c r="C277" s="125"/>
      <c r="D277" s="125"/>
      <c r="E277" s="125"/>
      <c r="F277" s="125"/>
      <c r="G277" s="125"/>
      <c r="H277" s="125"/>
      <c r="I277" s="125"/>
      <c r="J277" s="125"/>
      <c r="K277" s="125"/>
      <c r="L277" s="125"/>
      <c r="M277" s="125"/>
      <c r="N277" s="125"/>
      <c r="O277" s="125"/>
    </row>
    <row r="278" spans="1:15" x14ac:dyDescent="0.25">
      <c r="A278" s="125"/>
      <c r="B278" s="125"/>
      <c r="C278" s="125"/>
      <c r="D278" s="125"/>
      <c r="E278" s="125"/>
      <c r="F278" s="125"/>
      <c r="G278" s="125"/>
      <c r="H278" s="125"/>
      <c r="I278" s="125"/>
      <c r="J278" s="125"/>
      <c r="K278" s="125"/>
      <c r="L278" s="125"/>
      <c r="M278" s="125"/>
      <c r="N278" s="125"/>
      <c r="O278" s="125"/>
    </row>
    <row r="279" spans="1:15" x14ac:dyDescent="0.25">
      <c r="A279" s="125"/>
      <c r="B279" s="125"/>
      <c r="C279" s="125"/>
      <c r="D279" s="125"/>
      <c r="E279" s="125"/>
      <c r="F279" s="125"/>
      <c r="G279" s="125"/>
      <c r="H279" s="125"/>
      <c r="I279" s="125"/>
      <c r="J279" s="125"/>
      <c r="K279" s="125"/>
      <c r="L279" s="125"/>
      <c r="M279" s="125"/>
      <c r="N279" s="125"/>
      <c r="O279" s="125"/>
    </row>
    <row r="280" spans="1:15" x14ac:dyDescent="0.25">
      <c r="A280" s="125"/>
      <c r="B280" s="125"/>
      <c r="C280" s="125"/>
      <c r="D280" s="125"/>
      <c r="E280" s="125"/>
      <c r="F280" s="125"/>
      <c r="G280" s="125"/>
      <c r="H280" s="125"/>
      <c r="I280" s="125"/>
      <c r="J280" s="125"/>
      <c r="K280" s="125"/>
      <c r="L280" s="125"/>
      <c r="M280" s="125"/>
      <c r="N280" s="125"/>
      <c r="O280" s="125"/>
    </row>
    <row r="281" spans="1:15" x14ac:dyDescent="0.25">
      <c r="A281" s="125"/>
      <c r="B281" s="125"/>
      <c r="C281" s="125"/>
      <c r="D281" s="125"/>
      <c r="E281" s="125"/>
      <c r="F281" s="125"/>
      <c r="G281" s="125"/>
      <c r="H281" s="125"/>
      <c r="I281" s="125"/>
      <c r="J281" s="125"/>
      <c r="K281" s="125"/>
      <c r="L281" s="125"/>
      <c r="M281" s="125"/>
      <c r="N281" s="125"/>
      <c r="O281" s="125"/>
    </row>
    <row r="282" spans="1:15" x14ac:dyDescent="0.25">
      <c r="A282" s="125"/>
      <c r="B282" s="125"/>
      <c r="C282" s="125"/>
      <c r="D282" s="125"/>
      <c r="E282" s="125"/>
      <c r="F282" s="125"/>
      <c r="G282" s="125"/>
      <c r="H282" s="125"/>
      <c r="I282" s="125"/>
      <c r="J282" s="125"/>
      <c r="K282" s="125"/>
      <c r="L282" s="125"/>
      <c r="M282" s="125"/>
      <c r="N282" s="125"/>
      <c r="O282" s="125"/>
    </row>
    <row r="283" spans="1:15" x14ac:dyDescent="0.25">
      <c r="A283" s="125"/>
      <c r="B283" s="125"/>
      <c r="C283" s="125"/>
      <c r="D283" s="125"/>
      <c r="E283" s="125"/>
      <c r="F283" s="125"/>
      <c r="G283" s="125"/>
      <c r="H283" s="125"/>
      <c r="I283" s="125"/>
      <c r="J283" s="125"/>
      <c r="K283" s="125"/>
      <c r="L283" s="125"/>
      <c r="M283" s="125"/>
      <c r="N283" s="125"/>
      <c r="O283" s="125"/>
    </row>
    <row r="284" spans="1:15" x14ac:dyDescent="0.25">
      <c r="A284" s="125"/>
      <c r="B284" s="125"/>
      <c r="C284" s="125"/>
      <c r="D284" s="125"/>
      <c r="E284" s="125"/>
      <c r="F284" s="125"/>
      <c r="G284" s="125"/>
      <c r="H284" s="125"/>
      <c r="I284" s="125"/>
      <c r="J284" s="125"/>
      <c r="K284" s="125"/>
      <c r="L284" s="125"/>
      <c r="M284" s="125"/>
      <c r="N284" s="125"/>
      <c r="O284" s="125"/>
    </row>
    <row r="285" spans="1:15" x14ac:dyDescent="0.25">
      <c r="A285" s="125"/>
      <c r="B285" s="125"/>
      <c r="C285" s="125"/>
      <c r="D285" s="125"/>
      <c r="E285" s="125"/>
      <c r="F285" s="125"/>
      <c r="G285" s="125"/>
      <c r="H285" s="125"/>
      <c r="I285" s="125"/>
      <c r="J285" s="125"/>
      <c r="K285" s="125"/>
      <c r="L285" s="125"/>
      <c r="M285" s="125"/>
      <c r="N285" s="125"/>
      <c r="O285" s="125"/>
    </row>
    <row r="286" spans="1:15" x14ac:dyDescent="0.25">
      <c r="A286" s="125"/>
      <c r="B286" s="125"/>
      <c r="C286" s="125"/>
      <c r="D286" s="125"/>
      <c r="E286" s="125"/>
      <c r="F286" s="125"/>
      <c r="G286" s="125"/>
      <c r="H286" s="125"/>
      <c r="I286" s="125"/>
      <c r="J286" s="125"/>
      <c r="K286" s="125"/>
      <c r="L286" s="125"/>
      <c r="M286" s="125"/>
      <c r="N286" s="125"/>
      <c r="O286" s="125"/>
    </row>
    <row r="287" spans="1:15" x14ac:dyDescent="0.25">
      <c r="A287" s="125"/>
      <c r="B287" s="125"/>
      <c r="C287" s="125"/>
      <c r="D287" s="125"/>
      <c r="E287" s="125"/>
      <c r="F287" s="125"/>
      <c r="G287" s="125"/>
      <c r="H287" s="125"/>
      <c r="I287" s="125"/>
      <c r="J287" s="125"/>
      <c r="K287" s="125"/>
      <c r="L287" s="125"/>
      <c r="M287" s="125"/>
      <c r="N287" s="125"/>
      <c r="O287" s="125"/>
    </row>
    <row r="288" spans="1:15" x14ac:dyDescent="0.25">
      <c r="A288" s="125"/>
      <c r="B288" s="125"/>
      <c r="C288" s="125"/>
      <c r="D288" s="125"/>
      <c r="E288" s="125"/>
      <c r="F288" s="125"/>
      <c r="G288" s="125"/>
      <c r="H288" s="125"/>
      <c r="I288" s="125"/>
      <c r="J288" s="125"/>
      <c r="K288" s="125"/>
      <c r="L288" s="125"/>
      <c r="M288" s="125"/>
      <c r="N288" s="125"/>
      <c r="O288" s="125"/>
    </row>
    <row r="289" spans="1:15" x14ac:dyDescent="0.25">
      <c r="A289" s="125"/>
      <c r="B289" s="125"/>
      <c r="C289" s="125"/>
      <c r="D289" s="125"/>
      <c r="E289" s="125"/>
      <c r="F289" s="125"/>
      <c r="G289" s="125"/>
      <c r="H289" s="125"/>
      <c r="I289" s="125"/>
      <c r="J289" s="125"/>
      <c r="K289" s="125"/>
      <c r="L289" s="125"/>
      <c r="M289" s="125"/>
      <c r="N289" s="125"/>
      <c r="O289" s="125"/>
    </row>
    <row r="290" spans="1:15" x14ac:dyDescent="0.25">
      <c r="A290" s="125"/>
      <c r="B290" s="125"/>
      <c r="C290" s="125"/>
      <c r="D290" s="125"/>
      <c r="E290" s="125"/>
      <c r="F290" s="125"/>
      <c r="G290" s="125"/>
      <c r="H290" s="125"/>
      <c r="I290" s="125"/>
      <c r="J290" s="125"/>
      <c r="K290" s="125"/>
      <c r="L290" s="125"/>
      <c r="M290" s="125"/>
      <c r="N290" s="125"/>
      <c r="O290" s="125"/>
    </row>
    <row r="291" spans="1:15" x14ac:dyDescent="0.25">
      <c r="A291" s="125"/>
      <c r="B291" s="125"/>
      <c r="C291" s="125"/>
      <c r="D291" s="125"/>
      <c r="E291" s="125"/>
      <c r="F291" s="125"/>
      <c r="G291" s="125"/>
      <c r="H291" s="125"/>
      <c r="I291" s="125"/>
      <c r="J291" s="125"/>
      <c r="K291" s="125"/>
      <c r="L291" s="125"/>
      <c r="M291" s="125"/>
      <c r="N291" s="125"/>
      <c r="O291" s="125"/>
    </row>
    <row r="292" spans="1:15" x14ac:dyDescent="0.25">
      <c r="A292" s="125"/>
      <c r="B292" s="125"/>
      <c r="C292" s="125"/>
      <c r="D292" s="125"/>
      <c r="E292" s="125"/>
      <c r="F292" s="125"/>
      <c r="G292" s="125"/>
      <c r="H292" s="125"/>
      <c r="I292" s="125"/>
      <c r="J292" s="125"/>
      <c r="K292" s="125"/>
      <c r="L292" s="125"/>
      <c r="M292" s="125"/>
      <c r="N292" s="125"/>
      <c r="O292" s="125"/>
    </row>
    <row r="293" spans="1:15" x14ac:dyDescent="0.25">
      <c r="A293" s="125"/>
      <c r="B293" s="125"/>
      <c r="C293" s="125"/>
      <c r="D293" s="125"/>
      <c r="E293" s="125"/>
      <c r="F293" s="125"/>
      <c r="G293" s="125"/>
      <c r="H293" s="125"/>
      <c r="I293" s="125"/>
      <c r="J293" s="125"/>
      <c r="K293" s="125"/>
      <c r="L293" s="125"/>
      <c r="M293" s="125"/>
      <c r="N293" s="125"/>
      <c r="O293" s="125"/>
    </row>
    <row r="294" spans="1:15" x14ac:dyDescent="0.25">
      <c r="A294" s="125"/>
      <c r="B294" s="125"/>
      <c r="C294" s="125"/>
      <c r="D294" s="125"/>
      <c r="E294" s="125"/>
      <c r="F294" s="125"/>
      <c r="G294" s="125"/>
      <c r="H294" s="125"/>
      <c r="I294" s="125"/>
      <c r="J294" s="125"/>
      <c r="K294" s="125"/>
      <c r="L294" s="125"/>
      <c r="M294" s="125"/>
      <c r="N294" s="125"/>
      <c r="O294" s="125"/>
    </row>
    <row r="295" spans="1:15" x14ac:dyDescent="0.25">
      <c r="A295" s="125"/>
      <c r="B295" s="125"/>
      <c r="C295" s="125"/>
      <c r="D295" s="125"/>
      <c r="E295" s="125"/>
      <c r="F295" s="125"/>
      <c r="G295" s="125"/>
      <c r="H295" s="125"/>
      <c r="I295" s="125"/>
      <c r="J295" s="125"/>
      <c r="K295" s="125"/>
      <c r="L295" s="125"/>
      <c r="M295" s="125"/>
      <c r="N295" s="125"/>
      <c r="O295" s="125"/>
    </row>
    <row r="296" spans="1:15" x14ac:dyDescent="0.25">
      <c r="A296" s="125"/>
      <c r="B296" s="125"/>
      <c r="C296" s="125"/>
      <c r="D296" s="125"/>
      <c r="E296" s="125"/>
      <c r="F296" s="125"/>
      <c r="G296" s="125"/>
      <c r="H296" s="125"/>
      <c r="I296" s="125"/>
      <c r="J296" s="125"/>
      <c r="K296" s="125"/>
      <c r="L296" s="125"/>
      <c r="M296" s="125"/>
      <c r="N296" s="125"/>
      <c r="O296" s="125"/>
    </row>
    <row r="297" spans="1:15" x14ac:dyDescent="0.25">
      <c r="A297" s="125"/>
      <c r="B297" s="125"/>
      <c r="C297" s="125"/>
      <c r="D297" s="125"/>
      <c r="E297" s="125"/>
      <c r="F297" s="125"/>
      <c r="G297" s="125"/>
      <c r="H297" s="125"/>
      <c r="I297" s="125"/>
      <c r="J297" s="125"/>
      <c r="K297" s="125"/>
      <c r="L297" s="125"/>
      <c r="M297" s="125"/>
      <c r="N297" s="125"/>
      <c r="O297" s="125"/>
    </row>
    <row r="298" spans="1:15" x14ac:dyDescent="0.25">
      <c r="A298" s="125"/>
      <c r="B298" s="125"/>
      <c r="C298" s="125"/>
      <c r="D298" s="125"/>
      <c r="E298" s="125"/>
      <c r="F298" s="125"/>
      <c r="G298" s="125"/>
      <c r="H298" s="125"/>
      <c r="I298" s="125"/>
      <c r="J298" s="125"/>
      <c r="K298" s="125"/>
      <c r="L298" s="125"/>
      <c r="M298" s="125"/>
      <c r="N298" s="125"/>
      <c r="O298" s="125"/>
    </row>
    <row r="299" spans="1:15" x14ac:dyDescent="0.25">
      <c r="A299" s="125"/>
      <c r="B299" s="125"/>
      <c r="C299" s="125"/>
      <c r="D299" s="125"/>
      <c r="E299" s="125"/>
      <c r="F299" s="125"/>
      <c r="G299" s="125"/>
      <c r="H299" s="125"/>
      <c r="I299" s="125"/>
      <c r="J299" s="125"/>
      <c r="K299" s="125"/>
      <c r="L299" s="125"/>
      <c r="M299" s="125"/>
      <c r="N299" s="125"/>
      <c r="O299" s="125"/>
    </row>
    <row r="300" spans="1:15" x14ac:dyDescent="0.25">
      <c r="A300" s="125"/>
      <c r="B300" s="125"/>
      <c r="C300" s="125"/>
      <c r="D300" s="125"/>
      <c r="E300" s="125"/>
      <c r="F300" s="125"/>
      <c r="G300" s="125"/>
      <c r="H300" s="125"/>
      <c r="I300" s="125"/>
      <c r="J300" s="125"/>
      <c r="K300" s="125"/>
      <c r="L300" s="125"/>
      <c r="M300" s="125"/>
      <c r="N300" s="125"/>
      <c r="O300" s="125"/>
    </row>
    <row r="301" spans="1:15" x14ac:dyDescent="0.25">
      <c r="A301" s="125"/>
      <c r="B301" s="125"/>
      <c r="C301" s="125"/>
      <c r="D301" s="125"/>
      <c r="E301" s="125"/>
      <c r="F301" s="125"/>
      <c r="G301" s="125"/>
      <c r="H301" s="125"/>
      <c r="I301" s="125"/>
      <c r="J301" s="125"/>
      <c r="K301" s="125"/>
      <c r="L301" s="125"/>
      <c r="M301" s="125"/>
      <c r="N301" s="125"/>
      <c r="O301" s="125"/>
    </row>
    <row r="302" spans="1:15" x14ac:dyDescent="0.25">
      <c r="A302" s="125"/>
      <c r="B302" s="125"/>
      <c r="C302" s="125"/>
      <c r="D302" s="125"/>
      <c r="E302" s="125"/>
      <c r="F302" s="125"/>
      <c r="G302" s="125"/>
      <c r="H302" s="125"/>
      <c r="I302" s="125"/>
      <c r="J302" s="125"/>
      <c r="K302" s="125"/>
      <c r="L302" s="125"/>
      <c r="M302" s="125"/>
      <c r="N302" s="125"/>
      <c r="O302" s="125"/>
    </row>
    <row r="303" spans="1:15" x14ac:dyDescent="0.25">
      <c r="A303" s="125"/>
      <c r="B303" s="125"/>
      <c r="C303" s="125"/>
      <c r="D303" s="125"/>
      <c r="E303" s="125"/>
      <c r="F303" s="125"/>
      <c r="G303" s="125"/>
      <c r="H303" s="125"/>
      <c r="I303" s="125"/>
      <c r="J303" s="125"/>
      <c r="K303" s="125"/>
      <c r="L303" s="125"/>
      <c r="M303" s="125"/>
      <c r="N303" s="125"/>
      <c r="O303" s="125"/>
    </row>
    <row r="304" spans="1:15" x14ac:dyDescent="0.25">
      <c r="A304" s="125"/>
      <c r="B304" s="125"/>
      <c r="C304" s="125"/>
      <c r="D304" s="125"/>
      <c r="E304" s="125"/>
      <c r="F304" s="125"/>
      <c r="G304" s="125"/>
      <c r="H304" s="125"/>
      <c r="I304" s="125"/>
      <c r="J304" s="125"/>
      <c r="K304" s="125"/>
      <c r="L304" s="125"/>
      <c r="M304" s="125"/>
      <c r="N304" s="125"/>
      <c r="O304" s="125"/>
    </row>
    <row r="305" spans="1:15" x14ac:dyDescent="0.25">
      <c r="A305" s="125"/>
      <c r="B305" s="125"/>
      <c r="C305" s="125"/>
      <c r="D305" s="125"/>
      <c r="E305" s="125"/>
      <c r="F305" s="125"/>
      <c r="G305" s="125"/>
      <c r="H305" s="125"/>
      <c r="I305" s="125"/>
      <c r="J305" s="125"/>
      <c r="K305" s="125"/>
      <c r="L305" s="125"/>
      <c r="M305" s="125"/>
      <c r="N305" s="125"/>
      <c r="O305" s="125"/>
    </row>
    <row r="306" spans="1:15" x14ac:dyDescent="0.25">
      <c r="A306" s="125"/>
      <c r="B306" s="125"/>
      <c r="C306" s="125"/>
      <c r="D306" s="125"/>
      <c r="E306" s="125"/>
      <c r="F306" s="125"/>
      <c r="G306" s="125"/>
      <c r="H306" s="125"/>
      <c r="I306" s="125"/>
      <c r="J306" s="125"/>
      <c r="K306" s="125"/>
      <c r="L306" s="125"/>
      <c r="M306" s="125"/>
      <c r="N306" s="125"/>
      <c r="O306" s="125"/>
    </row>
    <row r="307" spans="1:15" x14ac:dyDescent="0.25">
      <c r="A307" s="125"/>
      <c r="B307" s="125"/>
      <c r="C307" s="125"/>
      <c r="D307" s="125"/>
      <c r="E307" s="125"/>
      <c r="F307" s="125"/>
      <c r="G307" s="125"/>
      <c r="H307" s="125"/>
      <c r="I307" s="125"/>
      <c r="J307" s="125"/>
      <c r="K307" s="125"/>
      <c r="L307" s="125"/>
      <c r="M307" s="125"/>
      <c r="N307" s="125"/>
      <c r="O307" s="125"/>
    </row>
    <row r="308" spans="1:15" x14ac:dyDescent="0.25">
      <c r="A308" s="125"/>
      <c r="B308" s="125"/>
      <c r="C308" s="125"/>
      <c r="D308" s="125"/>
      <c r="E308" s="125"/>
      <c r="F308" s="125"/>
      <c r="G308" s="125"/>
      <c r="H308" s="125"/>
      <c r="I308" s="125"/>
      <c r="J308" s="125"/>
      <c r="K308" s="125"/>
      <c r="L308" s="125"/>
      <c r="M308" s="125"/>
      <c r="N308" s="125"/>
      <c r="O308" s="125"/>
    </row>
    <row r="309" spans="1:15" x14ac:dyDescent="0.25">
      <c r="A309" s="125"/>
      <c r="B309" s="125"/>
      <c r="C309" s="125"/>
      <c r="D309" s="125"/>
      <c r="E309" s="125"/>
      <c r="F309" s="125"/>
      <c r="G309" s="125"/>
      <c r="H309" s="125"/>
      <c r="I309" s="125"/>
      <c r="J309" s="125"/>
      <c r="K309" s="125"/>
      <c r="L309" s="125"/>
      <c r="M309" s="125"/>
      <c r="N309" s="125"/>
      <c r="O309" s="125"/>
    </row>
    <row r="310" spans="1:15" x14ac:dyDescent="0.25">
      <c r="A310" s="125"/>
      <c r="B310" s="125"/>
      <c r="C310" s="125"/>
      <c r="D310" s="125"/>
      <c r="E310" s="125"/>
      <c r="F310" s="125"/>
      <c r="G310" s="125"/>
      <c r="H310" s="125"/>
      <c r="I310" s="125"/>
      <c r="J310" s="125"/>
      <c r="K310" s="125"/>
      <c r="L310" s="125"/>
      <c r="M310" s="125"/>
      <c r="N310" s="125"/>
      <c r="O310" s="125"/>
    </row>
    <row r="311" spans="1:15" x14ac:dyDescent="0.25">
      <c r="A311" s="125"/>
      <c r="B311" s="125"/>
      <c r="C311" s="125"/>
      <c r="D311" s="125"/>
      <c r="E311" s="125"/>
      <c r="F311" s="125"/>
      <c r="G311" s="125"/>
      <c r="H311" s="125"/>
      <c r="I311" s="125"/>
      <c r="J311" s="125"/>
      <c r="K311" s="125"/>
      <c r="L311" s="125"/>
      <c r="M311" s="125"/>
      <c r="N311" s="125"/>
      <c r="O311" s="125"/>
    </row>
    <row r="312" spans="1:15" x14ac:dyDescent="0.25">
      <c r="A312" s="125"/>
      <c r="B312" s="125"/>
      <c r="C312" s="125"/>
      <c r="D312" s="125"/>
      <c r="E312" s="125"/>
      <c r="F312" s="125"/>
      <c r="G312" s="125"/>
      <c r="H312" s="125"/>
      <c r="I312" s="125"/>
      <c r="J312" s="125"/>
      <c r="K312" s="125"/>
      <c r="L312" s="125"/>
      <c r="M312" s="125"/>
      <c r="N312" s="125"/>
      <c r="O312" s="125"/>
    </row>
    <row r="313" spans="1:15" x14ac:dyDescent="0.25">
      <c r="A313" s="125"/>
      <c r="B313" s="125"/>
      <c r="C313" s="125"/>
      <c r="D313" s="125"/>
      <c r="E313" s="125"/>
      <c r="F313" s="125"/>
      <c r="G313" s="125"/>
      <c r="H313" s="125"/>
      <c r="I313" s="125"/>
      <c r="J313" s="125"/>
      <c r="K313" s="125"/>
      <c r="L313" s="125"/>
      <c r="M313" s="125"/>
      <c r="N313" s="125"/>
      <c r="O313" s="125"/>
    </row>
    <row r="314" spans="1:15" x14ac:dyDescent="0.25">
      <c r="A314" s="125"/>
      <c r="B314" s="125"/>
      <c r="C314" s="125"/>
      <c r="D314" s="125"/>
      <c r="E314" s="125"/>
      <c r="F314" s="125"/>
      <c r="G314" s="125"/>
      <c r="H314" s="125"/>
      <c r="I314" s="125"/>
      <c r="J314" s="125"/>
      <c r="K314" s="125"/>
      <c r="L314" s="125"/>
      <c r="M314" s="125"/>
      <c r="N314" s="125"/>
      <c r="O314" s="125"/>
    </row>
    <row r="315" spans="1:15" x14ac:dyDescent="0.25">
      <c r="A315" s="125"/>
      <c r="B315" s="125"/>
      <c r="C315" s="125"/>
      <c r="D315" s="125"/>
      <c r="E315" s="125"/>
      <c r="F315" s="125"/>
      <c r="G315" s="125"/>
      <c r="H315" s="125"/>
      <c r="I315" s="125"/>
      <c r="J315" s="125"/>
      <c r="K315" s="125"/>
      <c r="L315" s="125"/>
      <c r="M315" s="125"/>
      <c r="N315" s="125"/>
      <c r="O315" s="125"/>
    </row>
    <row r="316" spans="1:15" x14ac:dyDescent="0.25">
      <c r="A316" s="125"/>
      <c r="B316" s="125"/>
      <c r="C316" s="125"/>
      <c r="D316" s="125"/>
      <c r="E316" s="125"/>
      <c r="F316" s="125"/>
      <c r="G316" s="125"/>
      <c r="H316" s="125"/>
      <c r="I316" s="125"/>
      <c r="J316" s="125"/>
      <c r="K316" s="125"/>
      <c r="L316" s="125"/>
      <c r="M316" s="125"/>
      <c r="N316" s="125"/>
      <c r="O316" s="125"/>
    </row>
    <row r="317" spans="1:15" x14ac:dyDescent="0.25">
      <c r="A317" s="125"/>
      <c r="B317" s="125"/>
      <c r="C317" s="125"/>
      <c r="D317" s="125"/>
      <c r="E317" s="125"/>
      <c r="F317" s="125"/>
      <c r="G317" s="125"/>
      <c r="H317" s="125"/>
      <c r="I317" s="125"/>
      <c r="J317" s="125"/>
      <c r="K317" s="125"/>
      <c r="L317" s="125"/>
      <c r="M317" s="125"/>
      <c r="N317" s="125"/>
      <c r="O317" s="125"/>
    </row>
    <row r="318" spans="1:15" x14ac:dyDescent="0.25">
      <c r="A318" s="125"/>
      <c r="B318" s="125"/>
      <c r="C318" s="125"/>
      <c r="D318" s="125"/>
      <c r="E318" s="125"/>
      <c r="F318" s="125"/>
      <c r="G318" s="125"/>
      <c r="H318" s="125"/>
      <c r="I318" s="125"/>
      <c r="J318" s="125"/>
      <c r="K318" s="125"/>
      <c r="L318" s="125"/>
      <c r="M318" s="125"/>
      <c r="N318" s="125"/>
      <c r="O318" s="125"/>
    </row>
    <row r="319" spans="1:15" x14ac:dyDescent="0.25">
      <c r="A319" s="125"/>
      <c r="B319" s="125"/>
      <c r="C319" s="125"/>
      <c r="D319" s="125"/>
      <c r="E319" s="125"/>
      <c r="F319" s="125"/>
      <c r="G319" s="125"/>
      <c r="H319" s="125"/>
      <c r="I319" s="125"/>
      <c r="J319" s="125"/>
      <c r="K319" s="125"/>
      <c r="L319" s="125"/>
      <c r="M319" s="125"/>
      <c r="N319" s="125"/>
      <c r="O319" s="125"/>
    </row>
    <row r="320" spans="1:15" x14ac:dyDescent="0.25">
      <c r="A320" s="125"/>
      <c r="B320" s="125"/>
      <c r="C320" s="125"/>
      <c r="D320" s="125"/>
      <c r="E320" s="125"/>
      <c r="F320" s="125"/>
      <c r="G320" s="125"/>
      <c r="H320" s="125"/>
      <c r="I320" s="125"/>
      <c r="J320" s="125"/>
      <c r="K320" s="125"/>
      <c r="L320" s="125"/>
      <c r="M320" s="125"/>
      <c r="N320" s="125"/>
      <c r="O320" s="125"/>
    </row>
    <row r="321" spans="1:15" x14ac:dyDescent="0.25">
      <c r="A321" s="125"/>
      <c r="B321" s="125"/>
      <c r="C321" s="125"/>
      <c r="D321" s="125"/>
      <c r="E321" s="125"/>
      <c r="F321" s="125"/>
      <c r="G321" s="125"/>
      <c r="H321" s="125"/>
      <c r="I321" s="125"/>
      <c r="J321" s="125"/>
      <c r="K321" s="125"/>
      <c r="L321" s="125"/>
      <c r="M321" s="125"/>
      <c r="N321" s="125"/>
      <c r="O321" s="125"/>
    </row>
    <row r="322" spans="1:15" x14ac:dyDescent="0.25">
      <c r="A322" s="125"/>
      <c r="B322" s="125"/>
      <c r="C322" s="125"/>
      <c r="D322" s="125"/>
      <c r="E322" s="125"/>
      <c r="F322" s="125"/>
      <c r="G322" s="125"/>
      <c r="H322" s="125"/>
      <c r="I322" s="125"/>
      <c r="J322" s="125"/>
      <c r="K322" s="125"/>
      <c r="L322" s="125"/>
      <c r="M322" s="125"/>
      <c r="N322" s="125"/>
      <c r="O322" s="125"/>
    </row>
    <row r="323" spans="1:15" x14ac:dyDescent="0.25">
      <c r="A323" s="125"/>
      <c r="B323" s="125"/>
      <c r="C323" s="125"/>
      <c r="D323" s="125"/>
      <c r="E323" s="125"/>
      <c r="F323" s="125"/>
      <c r="G323" s="125"/>
      <c r="H323" s="125"/>
      <c r="I323" s="125"/>
      <c r="J323" s="125"/>
      <c r="K323" s="125"/>
      <c r="L323" s="125"/>
      <c r="M323" s="125"/>
      <c r="N323" s="125"/>
      <c r="O323" s="125"/>
    </row>
    <row r="324" spans="1:15" x14ac:dyDescent="0.25">
      <c r="A324" s="125"/>
      <c r="B324" s="125"/>
      <c r="C324" s="125"/>
      <c r="D324" s="125"/>
      <c r="E324" s="125"/>
      <c r="F324" s="125"/>
      <c r="G324" s="125"/>
      <c r="H324" s="125"/>
      <c r="I324" s="125"/>
      <c r="J324" s="125"/>
      <c r="K324" s="125"/>
      <c r="L324" s="125"/>
      <c r="M324" s="125"/>
      <c r="N324" s="125"/>
      <c r="O324" s="125"/>
    </row>
    <row r="325" spans="1:15" x14ac:dyDescent="0.25">
      <c r="A325" s="125"/>
      <c r="B325" s="125"/>
      <c r="C325" s="125"/>
      <c r="D325" s="125"/>
      <c r="E325" s="125"/>
      <c r="F325" s="125"/>
      <c r="G325" s="125"/>
      <c r="H325" s="125"/>
      <c r="I325" s="125"/>
      <c r="J325" s="125"/>
      <c r="K325" s="125"/>
      <c r="L325" s="125"/>
      <c r="M325" s="125"/>
      <c r="N325" s="125"/>
      <c r="O325" s="125"/>
    </row>
    <row r="326" spans="1:15" x14ac:dyDescent="0.25">
      <c r="A326" s="125"/>
      <c r="B326" s="125"/>
      <c r="C326" s="125"/>
      <c r="D326" s="125"/>
      <c r="E326" s="125"/>
      <c r="F326" s="125"/>
      <c r="G326" s="125"/>
      <c r="H326" s="125"/>
      <c r="I326" s="125"/>
      <c r="J326" s="125"/>
      <c r="K326" s="125"/>
      <c r="L326" s="125"/>
      <c r="M326" s="125"/>
      <c r="N326" s="125"/>
      <c r="O326" s="125"/>
    </row>
    <row r="327" spans="1:15" x14ac:dyDescent="0.25">
      <c r="A327" s="125"/>
      <c r="B327" s="125"/>
      <c r="C327" s="125"/>
      <c r="D327" s="125"/>
      <c r="E327" s="125"/>
      <c r="F327" s="125"/>
      <c r="G327" s="125"/>
      <c r="H327" s="125"/>
      <c r="I327" s="125"/>
      <c r="J327" s="125"/>
      <c r="K327" s="125"/>
      <c r="L327" s="125"/>
      <c r="M327" s="125"/>
      <c r="N327" s="125"/>
      <c r="O327" s="125"/>
    </row>
    <row r="328" spans="1:15" x14ac:dyDescent="0.25">
      <c r="A328" s="125"/>
      <c r="B328" s="125"/>
      <c r="C328" s="125"/>
      <c r="D328" s="125"/>
      <c r="E328" s="125"/>
      <c r="F328" s="125"/>
      <c r="G328" s="125"/>
      <c r="H328" s="125"/>
      <c r="I328" s="125"/>
      <c r="J328" s="125"/>
      <c r="K328" s="125"/>
      <c r="L328" s="125"/>
      <c r="M328" s="125"/>
      <c r="N328" s="125"/>
      <c r="O328" s="125"/>
    </row>
    <row r="329" spans="1:15" x14ac:dyDescent="0.25">
      <c r="A329" s="125"/>
      <c r="B329" s="125"/>
      <c r="C329" s="125"/>
      <c r="D329" s="125"/>
      <c r="E329" s="125"/>
      <c r="F329" s="125"/>
      <c r="G329" s="125"/>
      <c r="H329" s="125"/>
      <c r="I329" s="125"/>
      <c r="J329" s="125"/>
      <c r="K329" s="125"/>
      <c r="L329" s="125"/>
      <c r="M329" s="125"/>
      <c r="N329" s="125"/>
      <c r="O329" s="125"/>
    </row>
    <row r="330" spans="1:15" x14ac:dyDescent="0.25">
      <c r="A330" s="125"/>
      <c r="B330" s="125"/>
      <c r="C330" s="125"/>
      <c r="D330" s="125"/>
      <c r="E330" s="125"/>
      <c r="F330" s="125"/>
      <c r="G330" s="125"/>
      <c r="H330" s="125"/>
      <c r="I330" s="125"/>
      <c r="J330" s="125"/>
      <c r="K330" s="125"/>
      <c r="L330" s="125"/>
      <c r="M330" s="125"/>
      <c r="N330" s="125"/>
      <c r="O330" s="125"/>
    </row>
    <row r="331" spans="1:15" x14ac:dyDescent="0.25">
      <c r="A331" s="125"/>
      <c r="B331" s="125"/>
      <c r="C331" s="125"/>
      <c r="D331" s="125"/>
      <c r="E331" s="125"/>
      <c r="F331" s="125"/>
      <c r="G331" s="125"/>
      <c r="H331" s="125"/>
      <c r="I331" s="125"/>
      <c r="J331" s="125"/>
      <c r="K331" s="125"/>
      <c r="L331" s="125"/>
      <c r="M331" s="125"/>
      <c r="N331" s="125"/>
      <c r="O331" s="125"/>
    </row>
    <row r="332" spans="1:15" x14ac:dyDescent="0.25">
      <c r="A332" s="125"/>
      <c r="B332" s="125"/>
      <c r="C332" s="125"/>
      <c r="D332" s="125"/>
      <c r="E332" s="125"/>
      <c r="F332" s="125"/>
      <c r="G332" s="125"/>
      <c r="H332" s="125"/>
      <c r="I332" s="125"/>
      <c r="J332" s="125"/>
      <c r="K332" s="125"/>
      <c r="L332" s="125"/>
      <c r="M332" s="125"/>
      <c r="N332" s="125"/>
      <c r="O332" s="125"/>
    </row>
    <row r="333" spans="1:15" x14ac:dyDescent="0.25">
      <c r="A333" s="125"/>
      <c r="B333" s="125"/>
      <c r="C333" s="125"/>
      <c r="D333" s="125"/>
      <c r="E333" s="125"/>
      <c r="F333" s="125"/>
      <c r="G333" s="125"/>
      <c r="H333" s="125"/>
      <c r="I333" s="125"/>
      <c r="J333" s="125"/>
      <c r="K333" s="125"/>
      <c r="L333" s="125"/>
      <c r="M333" s="125"/>
      <c r="N333" s="125"/>
      <c r="O333" s="125"/>
    </row>
    <row r="334" spans="1:15" x14ac:dyDescent="0.25">
      <c r="A334" s="125"/>
      <c r="B334" s="125"/>
      <c r="C334" s="125"/>
      <c r="D334" s="125"/>
      <c r="E334" s="125"/>
      <c r="F334" s="125"/>
      <c r="G334" s="125"/>
      <c r="H334" s="125"/>
      <c r="I334" s="125"/>
      <c r="J334" s="125"/>
      <c r="K334" s="125"/>
      <c r="L334" s="125"/>
      <c r="M334" s="125"/>
      <c r="N334" s="125"/>
      <c r="O334" s="125"/>
    </row>
    <row r="335" spans="1:15" x14ac:dyDescent="0.25">
      <c r="A335" s="125"/>
      <c r="B335" s="125"/>
      <c r="C335" s="125"/>
      <c r="D335" s="125"/>
      <c r="E335" s="125"/>
      <c r="F335" s="125"/>
      <c r="G335" s="125"/>
      <c r="H335" s="125"/>
      <c r="I335" s="125"/>
      <c r="J335" s="125"/>
      <c r="K335" s="125"/>
      <c r="L335" s="125"/>
      <c r="M335" s="125"/>
      <c r="N335" s="125"/>
      <c r="O335" s="125"/>
    </row>
    <row r="336" spans="1:15" x14ac:dyDescent="0.25">
      <c r="A336" s="125"/>
      <c r="B336" s="125"/>
      <c r="C336" s="125"/>
      <c r="D336" s="125"/>
      <c r="E336" s="125"/>
      <c r="F336" s="125"/>
      <c r="G336" s="125"/>
      <c r="H336" s="125"/>
      <c r="I336" s="125"/>
      <c r="J336" s="125"/>
      <c r="K336" s="125"/>
      <c r="L336" s="125"/>
      <c r="M336" s="125"/>
      <c r="N336" s="125"/>
      <c r="O336" s="125"/>
    </row>
    <row r="337" spans="1:15" x14ac:dyDescent="0.25">
      <c r="A337" s="125"/>
      <c r="B337" s="125"/>
      <c r="C337" s="125"/>
      <c r="D337" s="125"/>
      <c r="E337" s="125"/>
      <c r="F337" s="125"/>
      <c r="G337" s="125"/>
      <c r="H337" s="125"/>
      <c r="I337" s="125"/>
      <c r="J337" s="125"/>
      <c r="K337" s="125"/>
      <c r="L337" s="125"/>
      <c r="M337" s="125"/>
      <c r="N337" s="125"/>
      <c r="O337" s="125"/>
    </row>
    <row r="338" spans="1:15" x14ac:dyDescent="0.25">
      <c r="A338" s="125"/>
      <c r="B338" s="125"/>
      <c r="C338" s="125"/>
      <c r="D338" s="125"/>
      <c r="E338" s="125"/>
      <c r="F338" s="125"/>
      <c r="G338" s="125"/>
      <c r="H338" s="125"/>
      <c r="I338" s="125"/>
      <c r="J338" s="125"/>
      <c r="K338" s="125"/>
      <c r="L338" s="125"/>
      <c r="M338" s="125"/>
      <c r="N338" s="125"/>
      <c r="O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E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row>
    <row r="5" spans="1:28" s="12" customFormat="1" ht="15.75" x14ac:dyDescent="0.2">
      <c r="A5" s="17"/>
    </row>
    <row r="6" spans="1:28" s="12" customFormat="1" ht="18.75" x14ac:dyDescent="0.2">
      <c r="A6" s="407" t="s">
        <v>9</v>
      </c>
      <c r="B6" s="407"/>
      <c r="C6" s="407"/>
      <c r="D6" s="407"/>
      <c r="E6" s="407"/>
      <c r="F6" s="407"/>
      <c r="G6" s="407"/>
      <c r="H6" s="407"/>
      <c r="I6" s="407"/>
      <c r="J6" s="407"/>
      <c r="K6" s="407"/>
      <c r="L6" s="407"/>
      <c r="M6" s="407"/>
      <c r="N6" s="407"/>
      <c r="O6" s="407"/>
      <c r="P6" s="407"/>
      <c r="Q6" s="407"/>
      <c r="R6" s="407"/>
      <c r="S6" s="407"/>
      <c r="T6" s="13"/>
      <c r="U6" s="13"/>
      <c r="V6" s="13"/>
      <c r="W6" s="13"/>
      <c r="X6" s="13"/>
      <c r="Y6" s="13"/>
      <c r="Z6" s="13"/>
      <c r="AA6" s="13"/>
      <c r="AB6" s="13"/>
    </row>
    <row r="7" spans="1:28" s="12" customFormat="1" ht="18.75" x14ac:dyDescent="0.2">
      <c r="A7" s="407"/>
      <c r="B7" s="407"/>
      <c r="C7" s="407"/>
      <c r="D7" s="407"/>
      <c r="E7" s="407"/>
      <c r="F7" s="407"/>
      <c r="G7" s="407"/>
      <c r="H7" s="407"/>
      <c r="I7" s="407"/>
      <c r="J7" s="407"/>
      <c r="K7" s="407"/>
      <c r="L7" s="407"/>
      <c r="M7" s="407"/>
      <c r="N7" s="407"/>
      <c r="O7" s="407"/>
      <c r="P7" s="407"/>
      <c r="Q7" s="407"/>
      <c r="R7" s="407"/>
      <c r="S7" s="407"/>
      <c r="T7" s="13"/>
      <c r="U7" s="13"/>
      <c r="V7" s="13"/>
      <c r="W7" s="13"/>
      <c r="X7" s="13"/>
      <c r="Y7" s="13"/>
      <c r="Z7" s="13"/>
      <c r="AA7" s="13"/>
      <c r="AB7" s="13"/>
    </row>
    <row r="8" spans="1:28" s="12"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3"/>
      <c r="U8" s="13"/>
      <c r="V8" s="13"/>
      <c r="W8" s="13"/>
      <c r="X8" s="13"/>
      <c r="Y8" s="13"/>
      <c r="Z8" s="13"/>
      <c r="AA8" s="13"/>
      <c r="AB8" s="13"/>
    </row>
    <row r="9" spans="1:28" s="12" customFormat="1" ht="18.75" x14ac:dyDescent="0.2">
      <c r="A9" s="403" t="s">
        <v>8</v>
      </c>
      <c r="B9" s="403"/>
      <c r="C9" s="403"/>
      <c r="D9" s="403"/>
      <c r="E9" s="403"/>
      <c r="F9" s="403"/>
      <c r="G9" s="403"/>
      <c r="H9" s="403"/>
      <c r="I9" s="403"/>
      <c r="J9" s="403"/>
      <c r="K9" s="403"/>
      <c r="L9" s="403"/>
      <c r="M9" s="403"/>
      <c r="N9" s="403"/>
      <c r="O9" s="403"/>
      <c r="P9" s="403"/>
      <c r="Q9" s="403"/>
      <c r="R9" s="403"/>
      <c r="S9" s="403"/>
      <c r="T9" s="13"/>
      <c r="U9" s="13"/>
      <c r="V9" s="13"/>
      <c r="W9" s="13"/>
      <c r="X9" s="13"/>
      <c r="Y9" s="13"/>
      <c r="Z9" s="13"/>
      <c r="AA9" s="13"/>
      <c r="AB9" s="13"/>
    </row>
    <row r="10" spans="1:28" s="12" customFormat="1" ht="18.75" x14ac:dyDescent="0.2">
      <c r="A10" s="407"/>
      <c r="B10" s="407"/>
      <c r="C10" s="407"/>
      <c r="D10" s="407"/>
      <c r="E10" s="407"/>
      <c r="F10" s="407"/>
      <c r="G10" s="407"/>
      <c r="H10" s="407"/>
      <c r="I10" s="407"/>
      <c r="J10" s="407"/>
      <c r="K10" s="407"/>
      <c r="L10" s="407"/>
      <c r="M10" s="407"/>
      <c r="N10" s="407"/>
      <c r="O10" s="407"/>
      <c r="P10" s="407"/>
      <c r="Q10" s="407"/>
      <c r="R10" s="407"/>
      <c r="S10" s="407"/>
      <c r="T10" s="13"/>
      <c r="U10" s="13"/>
      <c r="V10" s="13"/>
      <c r="W10" s="13"/>
      <c r="X10" s="13"/>
      <c r="Y10" s="13"/>
      <c r="Z10" s="13"/>
      <c r="AA10" s="13"/>
      <c r="AB10" s="13"/>
    </row>
    <row r="11" spans="1:28" s="12" customFormat="1" ht="18.75" x14ac:dyDescent="0.2">
      <c r="A11" s="408" t="str">
        <f>'1. паспорт местоположение'!A12:C12</f>
        <v>L_TP1600.PS.0177</v>
      </c>
      <c r="B11" s="408"/>
      <c r="C11" s="408"/>
      <c r="D11" s="408"/>
      <c r="E11" s="408"/>
      <c r="F11" s="408"/>
      <c r="G11" s="408"/>
      <c r="H11" s="408"/>
      <c r="I11" s="408"/>
      <c r="J11" s="408"/>
      <c r="K11" s="408"/>
      <c r="L11" s="408"/>
      <c r="M11" s="408"/>
      <c r="N11" s="408"/>
      <c r="O11" s="408"/>
      <c r="P11" s="408"/>
      <c r="Q11" s="408"/>
      <c r="R11" s="408"/>
      <c r="S11" s="408"/>
      <c r="T11" s="13"/>
      <c r="U11" s="13"/>
      <c r="V11" s="13"/>
      <c r="W11" s="13"/>
      <c r="X11" s="13"/>
      <c r="Y11" s="13"/>
      <c r="Z11" s="13"/>
      <c r="AA11" s="13"/>
      <c r="AB11" s="13"/>
    </row>
    <row r="12" spans="1:28" s="12" customFormat="1" ht="18.75" x14ac:dyDescent="0.2">
      <c r="A12" s="403" t="s">
        <v>7</v>
      </c>
      <c r="B12" s="403"/>
      <c r="C12" s="403"/>
      <c r="D12" s="403"/>
      <c r="E12" s="403"/>
      <c r="F12" s="403"/>
      <c r="G12" s="403"/>
      <c r="H12" s="403"/>
      <c r="I12" s="403"/>
      <c r="J12" s="403"/>
      <c r="K12" s="403"/>
      <c r="L12" s="403"/>
      <c r="M12" s="403"/>
      <c r="N12" s="403"/>
      <c r="O12" s="403"/>
      <c r="P12" s="403"/>
      <c r="Q12" s="403"/>
      <c r="R12" s="403"/>
      <c r="S12" s="403"/>
      <c r="T12" s="13"/>
      <c r="U12" s="13"/>
      <c r="V12" s="13"/>
      <c r="W12" s="13"/>
      <c r="X12" s="13"/>
      <c r="Y12" s="13"/>
      <c r="Z12" s="13"/>
      <c r="AA12" s="13"/>
      <c r="AB12" s="13"/>
    </row>
    <row r="13" spans="1:28" s="9"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10"/>
      <c r="U13" s="10"/>
      <c r="V13" s="10"/>
      <c r="W13" s="10"/>
      <c r="X13" s="10"/>
      <c r="Y13" s="10"/>
      <c r="Z13" s="10"/>
      <c r="AA13" s="10"/>
      <c r="AB13" s="10"/>
    </row>
    <row r="14" spans="1:28" s="3" customFormat="1" ht="33" customHeight="1" x14ac:dyDescent="0.2">
      <c r="A14" s="402"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02"/>
      <c r="C14" s="402"/>
      <c r="D14" s="402"/>
      <c r="E14" s="402"/>
      <c r="F14" s="402"/>
      <c r="G14" s="402"/>
      <c r="H14" s="402"/>
      <c r="I14" s="402"/>
      <c r="J14" s="402"/>
      <c r="K14" s="402"/>
      <c r="L14" s="402"/>
      <c r="M14" s="402"/>
      <c r="N14" s="402"/>
      <c r="O14" s="402"/>
      <c r="P14" s="402"/>
      <c r="Q14" s="402"/>
      <c r="R14" s="402"/>
      <c r="S14" s="402"/>
      <c r="T14" s="8"/>
      <c r="U14" s="8"/>
      <c r="V14" s="8"/>
      <c r="W14" s="8"/>
      <c r="X14" s="8"/>
      <c r="Y14" s="8"/>
      <c r="Z14" s="8"/>
      <c r="AA14" s="8"/>
      <c r="AB14" s="8"/>
    </row>
    <row r="15" spans="1:28" s="3" customFormat="1" ht="15" customHeight="1" x14ac:dyDescent="0.2">
      <c r="A15" s="403" t="s">
        <v>6</v>
      </c>
      <c r="B15" s="403"/>
      <c r="C15" s="403"/>
      <c r="D15" s="403"/>
      <c r="E15" s="403"/>
      <c r="F15" s="403"/>
      <c r="G15" s="403"/>
      <c r="H15" s="403"/>
      <c r="I15" s="403"/>
      <c r="J15" s="403"/>
      <c r="K15" s="403"/>
      <c r="L15" s="403"/>
      <c r="M15" s="403"/>
      <c r="N15" s="403"/>
      <c r="O15" s="403"/>
      <c r="P15" s="403"/>
      <c r="Q15" s="403"/>
      <c r="R15" s="403"/>
      <c r="S15" s="403"/>
      <c r="T15" s="6"/>
      <c r="U15" s="6"/>
      <c r="V15" s="6"/>
      <c r="W15" s="6"/>
      <c r="X15" s="6"/>
      <c r="Y15" s="6"/>
      <c r="Z15" s="6"/>
      <c r="AA15" s="6"/>
      <c r="AB15" s="6"/>
    </row>
    <row r="16" spans="1:28" s="3"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4"/>
      <c r="U16" s="4"/>
      <c r="V16" s="4"/>
      <c r="W16" s="4"/>
      <c r="X16" s="4"/>
      <c r="Y16" s="4"/>
    </row>
    <row r="17" spans="1:28" s="3" customFormat="1" ht="45.75" customHeight="1" x14ac:dyDescent="0.2">
      <c r="A17" s="405" t="s">
        <v>416</v>
      </c>
      <c r="B17" s="405"/>
      <c r="C17" s="405"/>
      <c r="D17" s="405"/>
      <c r="E17" s="405"/>
      <c r="F17" s="405"/>
      <c r="G17" s="405"/>
      <c r="H17" s="405"/>
      <c r="I17" s="405"/>
      <c r="J17" s="405"/>
      <c r="K17" s="405"/>
      <c r="L17" s="405"/>
      <c r="M17" s="405"/>
      <c r="N17" s="405"/>
      <c r="O17" s="405"/>
      <c r="P17" s="405"/>
      <c r="Q17" s="405"/>
      <c r="R17" s="405"/>
      <c r="S17" s="405"/>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410" t="s">
        <v>5</v>
      </c>
      <c r="B19" s="410" t="s">
        <v>100</v>
      </c>
      <c r="C19" s="411" t="s">
        <v>314</v>
      </c>
      <c r="D19" s="410" t="s">
        <v>313</v>
      </c>
      <c r="E19" s="410" t="s">
        <v>99</v>
      </c>
      <c r="F19" s="410" t="s">
        <v>98</v>
      </c>
      <c r="G19" s="410" t="s">
        <v>309</v>
      </c>
      <c r="H19" s="410" t="s">
        <v>97</v>
      </c>
      <c r="I19" s="410" t="s">
        <v>96</v>
      </c>
      <c r="J19" s="410" t="s">
        <v>95</v>
      </c>
      <c r="K19" s="410" t="s">
        <v>94</v>
      </c>
      <c r="L19" s="410" t="s">
        <v>93</v>
      </c>
      <c r="M19" s="410" t="s">
        <v>92</v>
      </c>
      <c r="N19" s="410" t="s">
        <v>91</v>
      </c>
      <c r="O19" s="410" t="s">
        <v>90</v>
      </c>
      <c r="P19" s="410" t="s">
        <v>89</v>
      </c>
      <c r="Q19" s="410" t="s">
        <v>312</v>
      </c>
      <c r="R19" s="410"/>
      <c r="S19" s="413" t="s">
        <v>410</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35" t="s">
        <v>310</v>
      </c>
      <c r="R20" s="36" t="s">
        <v>311</v>
      </c>
      <c r="S20" s="413"/>
      <c r="T20" s="28"/>
      <c r="U20" s="28"/>
      <c r="V20" s="28"/>
      <c r="W20" s="28"/>
      <c r="X20" s="28"/>
      <c r="Y20" s="28"/>
      <c r="Z20" s="27"/>
      <c r="AA20" s="27"/>
      <c r="AB20" s="27"/>
    </row>
    <row r="21" spans="1:28" s="3" customFormat="1" ht="18.75" x14ac:dyDescent="0.2">
      <c r="A21" s="35">
        <v>1</v>
      </c>
      <c r="B21" s="39">
        <v>2</v>
      </c>
      <c r="C21" s="35">
        <v>3</v>
      </c>
      <c r="D21" s="39">
        <v>4</v>
      </c>
      <c r="E21" s="35">
        <v>5</v>
      </c>
      <c r="F21" s="39">
        <v>6</v>
      </c>
      <c r="G21" s="86">
        <v>7</v>
      </c>
      <c r="H21" s="87">
        <v>8</v>
      </c>
      <c r="I21" s="86">
        <v>9</v>
      </c>
      <c r="J21" s="87">
        <v>10</v>
      </c>
      <c r="K21" s="86">
        <v>11</v>
      </c>
      <c r="L21" s="87">
        <v>12</v>
      </c>
      <c r="M21" s="86">
        <v>13</v>
      </c>
      <c r="N21" s="87">
        <v>14</v>
      </c>
      <c r="O21" s="86">
        <v>15</v>
      </c>
      <c r="P21" s="87">
        <v>16</v>
      </c>
      <c r="Q21" s="86">
        <v>17</v>
      </c>
      <c r="R21" s="87">
        <v>18</v>
      </c>
      <c r="S21" s="86">
        <v>19</v>
      </c>
      <c r="T21" s="28"/>
      <c r="U21" s="28"/>
      <c r="V21" s="28"/>
      <c r="W21" s="28"/>
      <c r="X21" s="28"/>
      <c r="Y21" s="28"/>
      <c r="Z21" s="27"/>
      <c r="AA21" s="27"/>
      <c r="AB21" s="27"/>
    </row>
    <row r="22" spans="1:28" s="3" customFormat="1" ht="63" customHeight="1" x14ac:dyDescent="0.2">
      <c r="A22" s="414" t="s">
        <v>65</v>
      </c>
      <c r="B22" s="411" t="s">
        <v>573</v>
      </c>
      <c r="C22" s="411" t="s">
        <v>474</v>
      </c>
      <c r="D22" s="411" t="s">
        <v>566</v>
      </c>
      <c r="E22" s="411" t="s">
        <v>567</v>
      </c>
      <c r="F22" s="352" t="s">
        <v>578</v>
      </c>
      <c r="G22" s="353"/>
      <c r="H22" s="353">
        <f>H23+H24</f>
        <v>13.67</v>
      </c>
      <c r="I22" s="353">
        <f>I23+I24</f>
        <v>5.57</v>
      </c>
      <c r="J22" s="353">
        <v>10</v>
      </c>
      <c r="K22" s="352" t="s">
        <v>579</v>
      </c>
      <c r="L22" s="352" t="s">
        <v>579</v>
      </c>
      <c r="M22" s="355">
        <v>50</v>
      </c>
      <c r="N22" s="352">
        <v>2</v>
      </c>
      <c r="O22" s="352" t="s">
        <v>579</v>
      </c>
      <c r="P22" s="355" t="s">
        <v>308</v>
      </c>
      <c r="Q22" s="421" t="s">
        <v>572</v>
      </c>
      <c r="R22" s="5"/>
      <c r="S22" s="418">
        <v>0.99460559999999998</v>
      </c>
      <c r="T22" s="28"/>
      <c r="U22" s="28"/>
      <c r="V22" s="28"/>
      <c r="W22" s="28"/>
      <c r="X22" s="27"/>
      <c r="Y22" s="27"/>
      <c r="Z22" s="27"/>
      <c r="AA22" s="27"/>
      <c r="AB22" s="27"/>
    </row>
    <row r="23" spans="1:28" s="3" customFormat="1" ht="63" customHeight="1" x14ac:dyDescent="0.2">
      <c r="A23" s="415"/>
      <c r="B23" s="417"/>
      <c r="C23" s="417"/>
      <c r="D23" s="417"/>
      <c r="E23" s="417"/>
      <c r="F23" s="352" t="s">
        <v>569</v>
      </c>
      <c r="G23" s="352" t="s">
        <v>571</v>
      </c>
      <c r="H23" s="343">
        <v>8.5350000000000001</v>
      </c>
      <c r="I23" s="343">
        <v>2.7349999999999999</v>
      </c>
      <c r="J23" s="343">
        <v>5.8</v>
      </c>
      <c r="K23" s="343">
        <v>35</v>
      </c>
      <c r="L23" s="343">
        <v>2</v>
      </c>
      <c r="M23" s="355">
        <v>25</v>
      </c>
      <c r="N23" s="355">
        <v>1</v>
      </c>
      <c r="O23" s="355" t="s">
        <v>308</v>
      </c>
      <c r="P23" s="355" t="s">
        <v>308</v>
      </c>
      <c r="Q23" s="422"/>
      <c r="R23" s="85"/>
      <c r="S23" s="419"/>
      <c r="T23" s="28"/>
      <c r="U23" s="28"/>
      <c r="V23" s="28"/>
      <c r="W23" s="28"/>
      <c r="X23" s="27"/>
      <c r="Y23" s="27"/>
      <c r="Z23" s="27"/>
      <c r="AA23" s="27"/>
      <c r="AB23" s="27"/>
    </row>
    <row r="24" spans="1:28" s="3" customFormat="1" ht="63" customHeight="1" x14ac:dyDescent="0.2">
      <c r="A24" s="416"/>
      <c r="B24" s="412"/>
      <c r="C24" s="412"/>
      <c r="D24" s="412"/>
      <c r="E24" s="412"/>
      <c r="F24" s="39" t="s">
        <v>568</v>
      </c>
      <c r="G24" s="39" t="s">
        <v>570</v>
      </c>
      <c r="H24" s="343">
        <v>5.1349999999999998</v>
      </c>
      <c r="I24" s="343">
        <v>2.835</v>
      </c>
      <c r="J24" s="343">
        <v>2.2999999999999998</v>
      </c>
      <c r="K24" s="343">
        <v>6</v>
      </c>
      <c r="L24" s="343">
        <v>2</v>
      </c>
      <c r="M24" s="355">
        <v>25</v>
      </c>
      <c r="N24" s="355">
        <v>1</v>
      </c>
      <c r="O24" s="355" t="s">
        <v>308</v>
      </c>
      <c r="P24" s="355" t="s">
        <v>308</v>
      </c>
      <c r="Q24" s="423"/>
      <c r="R24" s="5"/>
      <c r="S24" s="42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85"/>
      <c r="T25" s="28"/>
      <c r="U25" s="28"/>
      <c r="V25" s="28"/>
      <c r="W25" s="28"/>
      <c r="X25" s="27"/>
      <c r="Y25" s="27"/>
      <c r="Z25" s="27"/>
      <c r="AA25" s="27"/>
      <c r="AB25" s="27"/>
    </row>
    <row r="26" spans="1:28" ht="20.25" customHeight="1" x14ac:dyDescent="0.25">
      <c r="A26" s="81"/>
      <c r="B26" s="352" t="s">
        <v>580</v>
      </c>
      <c r="C26" s="352"/>
      <c r="D26" s="352"/>
      <c r="E26" s="42" t="s">
        <v>308</v>
      </c>
      <c r="F26" s="42" t="s">
        <v>308</v>
      </c>
      <c r="G26" s="42" t="s">
        <v>308</v>
      </c>
      <c r="H26" s="354">
        <f>H23+H24</f>
        <v>13.67</v>
      </c>
      <c r="I26" s="354">
        <f>I23+I24</f>
        <v>5.57</v>
      </c>
      <c r="J26" s="354">
        <f>J23+J24</f>
        <v>8.1</v>
      </c>
      <c r="K26" s="354"/>
      <c r="L26" s="354"/>
      <c r="M26" s="354">
        <f>M23+M24</f>
        <v>50</v>
      </c>
      <c r="N26" s="354">
        <f>N23+N24</f>
        <v>2</v>
      </c>
      <c r="O26" s="355" t="s">
        <v>308</v>
      </c>
      <c r="P26" s="355" t="s">
        <v>308</v>
      </c>
      <c r="Q26" s="82"/>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9">
    <mergeCell ref="A22:A24"/>
    <mergeCell ref="E22:E24"/>
    <mergeCell ref="S22:S24"/>
    <mergeCell ref="Q22:Q24"/>
    <mergeCell ref="D22:D24"/>
    <mergeCell ref="C22:C24"/>
    <mergeCell ref="B22:B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127" customWidth="1"/>
    <col min="2" max="2" width="28.42578125" style="127" customWidth="1"/>
    <col min="3" max="3" width="27" style="127" customWidth="1"/>
    <col min="4" max="4" width="20.85546875" style="127" customWidth="1"/>
    <col min="5" max="6" width="28.5703125" style="127" customWidth="1"/>
    <col min="7" max="8" width="8.7109375" style="127" customWidth="1"/>
    <col min="9" max="9" width="7.28515625" style="127" customWidth="1"/>
    <col min="10" max="10" width="9.28515625" style="127" customWidth="1"/>
    <col min="11" max="11" width="10.28515625" style="127" customWidth="1"/>
    <col min="12" max="15" width="8.7109375" style="127" customWidth="1"/>
    <col min="16" max="16" width="15.5703125" style="127" customWidth="1"/>
    <col min="17" max="17" width="21.7109375" style="127" customWidth="1"/>
    <col min="18" max="18" width="22" style="127" customWidth="1"/>
    <col min="19" max="19" width="19.7109375" style="127" customWidth="1"/>
    <col min="20" max="20" width="18.42578125" style="127" customWidth="1"/>
    <col min="21" max="237" width="10.7109375" style="127"/>
    <col min="238" max="242" width="15.7109375" style="127" customWidth="1"/>
    <col min="243" max="246" width="12.7109375" style="127" customWidth="1"/>
    <col min="247" max="250" width="15.7109375" style="127" customWidth="1"/>
    <col min="251" max="251" width="22.85546875" style="127" customWidth="1"/>
    <col min="252" max="252" width="20.7109375" style="127" customWidth="1"/>
    <col min="253" max="253" width="16.7109375" style="127" customWidth="1"/>
    <col min="254" max="493" width="10.7109375" style="127"/>
    <col min="494" max="498" width="15.7109375" style="127" customWidth="1"/>
    <col min="499" max="502" width="12.7109375" style="127" customWidth="1"/>
    <col min="503" max="506" width="15.7109375" style="127" customWidth="1"/>
    <col min="507" max="507" width="22.85546875" style="127" customWidth="1"/>
    <col min="508" max="508" width="20.7109375" style="127" customWidth="1"/>
    <col min="509" max="509" width="16.7109375" style="127" customWidth="1"/>
    <col min="510" max="749" width="10.7109375" style="127"/>
    <col min="750" max="754" width="15.7109375" style="127" customWidth="1"/>
    <col min="755" max="758" width="12.7109375" style="127" customWidth="1"/>
    <col min="759" max="762" width="15.7109375" style="127" customWidth="1"/>
    <col min="763" max="763" width="22.85546875" style="127" customWidth="1"/>
    <col min="764" max="764" width="20.7109375" style="127" customWidth="1"/>
    <col min="765" max="765" width="16.7109375" style="127" customWidth="1"/>
    <col min="766" max="1005" width="10.7109375" style="127"/>
    <col min="1006" max="1010" width="15.7109375" style="127" customWidth="1"/>
    <col min="1011" max="1014" width="12.7109375" style="127" customWidth="1"/>
    <col min="1015" max="1018" width="15.7109375" style="127" customWidth="1"/>
    <col min="1019" max="1019" width="22.85546875" style="127" customWidth="1"/>
    <col min="1020" max="1020" width="20.7109375" style="127" customWidth="1"/>
    <col min="1021" max="1021" width="16.7109375" style="127" customWidth="1"/>
    <col min="1022" max="1261" width="10.7109375" style="127"/>
    <col min="1262" max="1266" width="15.7109375" style="127" customWidth="1"/>
    <col min="1267" max="1270" width="12.7109375" style="127" customWidth="1"/>
    <col min="1271" max="1274" width="15.7109375" style="127" customWidth="1"/>
    <col min="1275" max="1275" width="22.85546875" style="127" customWidth="1"/>
    <col min="1276" max="1276" width="20.7109375" style="127" customWidth="1"/>
    <col min="1277" max="1277" width="16.7109375" style="127" customWidth="1"/>
    <col min="1278" max="1517" width="10.7109375" style="127"/>
    <col min="1518" max="1522" width="15.7109375" style="127" customWidth="1"/>
    <col min="1523" max="1526" width="12.7109375" style="127" customWidth="1"/>
    <col min="1527" max="1530" width="15.7109375" style="127" customWidth="1"/>
    <col min="1531" max="1531" width="22.85546875" style="127" customWidth="1"/>
    <col min="1532" max="1532" width="20.7109375" style="127" customWidth="1"/>
    <col min="1533" max="1533" width="16.7109375" style="127" customWidth="1"/>
    <col min="1534" max="1773" width="10.7109375" style="127"/>
    <col min="1774" max="1778" width="15.7109375" style="127" customWidth="1"/>
    <col min="1779" max="1782" width="12.7109375" style="127" customWidth="1"/>
    <col min="1783" max="1786" width="15.7109375" style="127" customWidth="1"/>
    <col min="1787" max="1787" width="22.85546875" style="127" customWidth="1"/>
    <col min="1788" max="1788" width="20.7109375" style="127" customWidth="1"/>
    <col min="1789" max="1789" width="16.7109375" style="127" customWidth="1"/>
    <col min="1790" max="2029" width="10.7109375" style="127"/>
    <col min="2030" max="2034" width="15.7109375" style="127" customWidth="1"/>
    <col min="2035" max="2038" width="12.7109375" style="127" customWidth="1"/>
    <col min="2039" max="2042" width="15.7109375" style="127" customWidth="1"/>
    <col min="2043" max="2043" width="22.85546875" style="127" customWidth="1"/>
    <col min="2044" max="2044" width="20.7109375" style="127" customWidth="1"/>
    <col min="2045" max="2045" width="16.7109375" style="127" customWidth="1"/>
    <col min="2046" max="2285" width="10.7109375" style="127"/>
    <col min="2286" max="2290" width="15.7109375" style="127" customWidth="1"/>
    <col min="2291" max="2294" width="12.7109375" style="127" customWidth="1"/>
    <col min="2295" max="2298" width="15.7109375" style="127" customWidth="1"/>
    <col min="2299" max="2299" width="22.85546875" style="127" customWidth="1"/>
    <col min="2300" max="2300" width="20.7109375" style="127" customWidth="1"/>
    <col min="2301" max="2301" width="16.7109375" style="127" customWidth="1"/>
    <col min="2302" max="2541" width="10.7109375" style="127"/>
    <col min="2542" max="2546" width="15.7109375" style="127" customWidth="1"/>
    <col min="2547" max="2550" width="12.7109375" style="127" customWidth="1"/>
    <col min="2551" max="2554" width="15.7109375" style="127" customWidth="1"/>
    <col min="2555" max="2555" width="22.85546875" style="127" customWidth="1"/>
    <col min="2556" max="2556" width="20.7109375" style="127" customWidth="1"/>
    <col min="2557" max="2557" width="16.7109375" style="127" customWidth="1"/>
    <col min="2558" max="2797" width="10.7109375" style="127"/>
    <col min="2798" max="2802" width="15.7109375" style="127" customWidth="1"/>
    <col min="2803" max="2806" width="12.7109375" style="127" customWidth="1"/>
    <col min="2807" max="2810" width="15.7109375" style="127" customWidth="1"/>
    <col min="2811" max="2811" width="22.85546875" style="127" customWidth="1"/>
    <col min="2812" max="2812" width="20.7109375" style="127" customWidth="1"/>
    <col min="2813" max="2813" width="16.7109375" style="127" customWidth="1"/>
    <col min="2814" max="3053" width="10.7109375" style="127"/>
    <col min="3054" max="3058" width="15.7109375" style="127" customWidth="1"/>
    <col min="3059" max="3062" width="12.7109375" style="127" customWidth="1"/>
    <col min="3063" max="3066" width="15.7109375" style="127" customWidth="1"/>
    <col min="3067" max="3067" width="22.85546875" style="127" customWidth="1"/>
    <col min="3068" max="3068" width="20.7109375" style="127" customWidth="1"/>
    <col min="3069" max="3069" width="16.7109375" style="127" customWidth="1"/>
    <col min="3070" max="3309" width="10.7109375" style="127"/>
    <col min="3310" max="3314" width="15.7109375" style="127" customWidth="1"/>
    <col min="3315" max="3318" width="12.7109375" style="127" customWidth="1"/>
    <col min="3319" max="3322" width="15.7109375" style="127" customWidth="1"/>
    <col min="3323" max="3323" width="22.85546875" style="127" customWidth="1"/>
    <col min="3324" max="3324" width="20.7109375" style="127" customWidth="1"/>
    <col min="3325" max="3325" width="16.7109375" style="127" customWidth="1"/>
    <col min="3326" max="3565" width="10.7109375" style="127"/>
    <col min="3566" max="3570" width="15.7109375" style="127" customWidth="1"/>
    <col min="3571" max="3574" width="12.7109375" style="127" customWidth="1"/>
    <col min="3575" max="3578" width="15.7109375" style="127" customWidth="1"/>
    <col min="3579" max="3579" width="22.85546875" style="127" customWidth="1"/>
    <col min="3580" max="3580" width="20.7109375" style="127" customWidth="1"/>
    <col min="3581" max="3581" width="16.7109375" style="127" customWidth="1"/>
    <col min="3582" max="3821" width="10.7109375" style="127"/>
    <col min="3822" max="3826" width="15.7109375" style="127" customWidth="1"/>
    <col min="3827" max="3830" width="12.7109375" style="127" customWidth="1"/>
    <col min="3831" max="3834" width="15.7109375" style="127" customWidth="1"/>
    <col min="3835" max="3835" width="22.85546875" style="127" customWidth="1"/>
    <col min="3836" max="3836" width="20.7109375" style="127" customWidth="1"/>
    <col min="3837" max="3837" width="16.7109375" style="127" customWidth="1"/>
    <col min="3838" max="4077" width="10.7109375" style="127"/>
    <col min="4078" max="4082" width="15.7109375" style="127" customWidth="1"/>
    <col min="4083" max="4086" width="12.7109375" style="127" customWidth="1"/>
    <col min="4087" max="4090" width="15.7109375" style="127" customWidth="1"/>
    <col min="4091" max="4091" width="22.85546875" style="127" customWidth="1"/>
    <col min="4092" max="4092" width="20.7109375" style="127" customWidth="1"/>
    <col min="4093" max="4093" width="16.7109375" style="127" customWidth="1"/>
    <col min="4094" max="4333" width="10.7109375" style="127"/>
    <col min="4334" max="4338" width="15.7109375" style="127" customWidth="1"/>
    <col min="4339" max="4342" width="12.7109375" style="127" customWidth="1"/>
    <col min="4343" max="4346" width="15.7109375" style="127" customWidth="1"/>
    <col min="4347" max="4347" width="22.85546875" style="127" customWidth="1"/>
    <col min="4348" max="4348" width="20.7109375" style="127" customWidth="1"/>
    <col min="4349" max="4349" width="16.7109375" style="127" customWidth="1"/>
    <col min="4350" max="4589" width="10.7109375" style="127"/>
    <col min="4590" max="4594" width="15.7109375" style="127" customWidth="1"/>
    <col min="4595" max="4598" width="12.7109375" style="127" customWidth="1"/>
    <col min="4599" max="4602" width="15.7109375" style="127" customWidth="1"/>
    <col min="4603" max="4603" width="22.85546875" style="127" customWidth="1"/>
    <col min="4604" max="4604" width="20.7109375" style="127" customWidth="1"/>
    <col min="4605" max="4605" width="16.7109375" style="127" customWidth="1"/>
    <col min="4606" max="4845" width="10.7109375" style="127"/>
    <col min="4846" max="4850" width="15.7109375" style="127" customWidth="1"/>
    <col min="4851" max="4854" width="12.7109375" style="127" customWidth="1"/>
    <col min="4855" max="4858" width="15.7109375" style="127" customWidth="1"/>
    <col min="4859" max="4859" width="22.85546875" style="127" customWidth="1"/>
    <col min="4860" max="4860" width="20.7109375" style="127" customWidth="1"/>
    <col min="4861" max="4861" width="16.7109375" style="127" customWidth="1"/>
    <col min="4862" max="5101" width="10.7109375" style="127"/>
    <col min="5102" max="5106" width="15.7109375" style="127" customWidth="1"/>
    <col min="5107" max="5110" width="12.7109375" style="127" customWidth="1"/>
    <col min="5111" max="5114" width="15.7109375" style="127" customWidth="1"/>
    <col min="5115" max="5115" width="22.85546875" style="127" customWidth="1"/>
    <col min="5116" max="5116" width="20.7109375" style="127" customWidth="1"/>
    <col min="5117" max="5117" width="16.7109375" style="127" customWidth="1"/>
    <col min="5118" max="5357" width="10.7109375" style="127"/>
    <col min="5358" max="5362" width="15.7109375" style="127" customWidth="1"/>
    <col min="5363" max="5366" width="12.7109375" style="127" customWidth="1"/>
    <col min="5367" max="5370" width="15.7109375" style="127" customWidth="1"/>
    <col min="5371" max="5371" width="22.85546875" style="127" customWidth="1"/>
    <col min="5372" max="5372" width="20.7109375" style="127" customWidth="1"/>
    <col min="5373" max="5373" width="16.7109375" style="127" customWidth="1"/>
    <col min="5374" max="5613" width="10.7109375" style="127"/>
    <col min="5614" max="5618" width="15.7109375" style="127" customWidth="1"/>
    <col min="5619" max="5622" width="12.7109375" style="127" customWidth="1"/>
    <col min="5623" max="5626" width="15.7109375" style="127" customWidth="1"/>
    <col min="5627" max="5627" width="22.85546875" style="127" customWidth="1"/>
    <col min="5628" max="5628" width="20.7109375" style="127" customWidth="1"/>
    <col min="5629" max="5629" width="16.7109375" style="127" customWidth="1"/>
    <col min="5630" max="5869" width="10.7109375" style="127"/>
    <col min="5870" max="5874" width="15.7109375" style="127" customWidth="1"/>
    <col min="5875" max="5878" width="12.7109375" style="127" customWidth="1"/>
    <col min="5879" max="5882" width="15.7109375" style="127" customWidth="1"/>
    <col min="5883" max="5883" width="22.85546875" style="127" customWidth="1"/>
    <col min="5884" max="5884" width="20.7109375" style="127" customWidth="1"/>
    <col min="5885" max="5885" width="16.7109375" style="127" customWidth="1"/>
    <col min="5886" max="6125" width="10.7109375" style="127"/>
    <col min="6126" max="6130" width="15.7109375" style="127" customWidth="1"/>
    <col min="6131" max="6134" width="12.7109375" style="127" customWidth="1"/>
    <col min="6135" max="6138" width="15.7109375" style="127" customWidth="1"/>
    <col min="6139" max="6139" width="22.85546875" style="127" customWidth="1"/>
    <col min="6140" max="6140" width="20.7109375" style="127" customWidth="1"/>
    <col min="6141" max="6141" width="16.7109375" style="127" customWidth="1"/>
    <col min="6142" max="6381" width="10.7109375" style="127"/>
    <col min="6382" max="6386" width="15.7109375" style="127" customWidth="1"/>
    <col min="6387" max="6390" width="12.7109375" style="127" customWidth="1"/>
    <col min="6391" max="6394" width="15.7109375" style="127" customWidth="1"/>
    <col min="6395" max="6395" width="22.85546875" style="127" customWidth="1"/>
    <col min="6396" max="6396" width="20.7109375" style="127" customWidth="1"/>
    <col min="6397" max="6397" width="16.7109375" style="127" customWidth="1"/>
    <col min="6398" max="6637" width="10.7109375" style="127"/>
    <col min="6638" max="6642" width="15.7109375" style="127" customWidth="1"/>
    <col min="6643" max="6646" width="12.7109375" style="127" customWidth="1"/>
    <col min="6647" max="6650" width="15.7109375" style="127" customWidth="1"/>
    <col min="6651" max="6651" width="22.85546875" style="127" customWidth="1"/>
    <col min="6652" max="6652" width="20.7109375" style="127" customWidth="1"/>
    <col min="6653" max="6653" width="16.7109375" style="127" customWidth="1"/>
    <col min="6654" max="6893" width="10.7109375" style="127"/>
    <col min="6894" max="6898" width="15.7109375" style="127" customWidth="1"/>
    <col min="6899" max="6902" width="12.7109375" style="127" customWidth="1"/>
    <col min="6903" max="6906" width="15.7109375" style="127" customWidth="1"/>
    <col min="6907" max="6907" width="22.85546875" style="127" customWidth="1"/>
    <col min="6908" max="6908" width="20.7109375" style="127" customWidth="1"/>
    <col min="6909" max="6909" width="16.7109375" style="127" customWidth="1"/>
    <col min="6910" max="7149" width="10.7109375" style="127"/>
    <col min="7150" max="7154" width="15.7109375" style="127" customWidth="1"/>
    <col min="7155" max="7158" width="12.7109375" style="127" customWidth="1"/>
    <col min="7159" max="7162" width="15.7109375" style="127" customWidth="1"/>
    <col min="7163" max="7163" width="22.85546875" style="127" customWidth="1"/>
    <col min="7164" max="7164" width="20.7109375" style="127" customWidth="1"/>
    <col min="7165" max="7165" width="16.7109375" style="127" customWidth="1"/>
    <col min="7166" max="7405" width="10.7109375" style="127"/>
    <col min="7406" max="7410" width="15.7109375" style="127" customWidth="1"/>
    <col min="7411" max="7414" width="12.7109375" style="127" customWidth="1"/>
    <col min="7415" max="7418" width="15.7109375" style="127" customWidth="1"/>
    <col min="7419" max="7419" width="22.85546875" style="127" customWidth="1"/>
    <col min="7420" max="7420" width="20.7109375" style="127" customWidth="1"/>
    <col min="7421" max="7421" width="16.7109375" style="127" customWidth="1"/>
    <col min="7422" max="7661" width="10.7109375" style="127"/>
    <col min="7662" max="7666" width="15.7109375" style="127" customWidth="1"/>
    <col min="7667" max="7670" width="12.7109375" style="127" customWidth="1"/>
    <col min="7671" max="7674" width="15.7109375" style="127" customWidth="1"/>
    <col min="7675" max="7675" width="22.85546875" style="127" customWidth="1"/>
    <col min="7676" max="7676" width="20.7109375" style="127" customWidth="1"/>
    <col min="7677" max="7677" width="16.7109375" style="127" customWidth="1"/>
    <col min="7678" max="7917" width="10.7109375" style="127"/>
    <col min="7918" max="7922" width="15.7109375" style="127" customWidth="1"/>
    <col min="7923" max="7926" width="12.7109375" style="127" customWidth="1"/>
    <col min="7927" max="7930" width="15.7109375" style="127" customWidth="1"/>
    <col min="7931" max="7931" width="22.85546875" style="127" customWidth="1"/>
    <col min="7932" max="7932" width="20.7109375" style="127" customWidth="1"/>
    <col min="7933" max="7933" width="16.7109375" style="127" customWidth="1"/>
    <col min="7934" max="8173" width="10.7109375" style="127"/>
    <col min="8174" max="8178" width="15.7109375" style="127" customWidth="1"/>
    <col min="8179" max="8182" width="12.7109375" style="127" customWidth="1"/>
    <col min="8183" max="8186" width="15.7109375" style="127" customWidth="1"/>
    <col min="8187" max="8187" width="22.85546875" style="127" customWidth="1"/>
    <col min="8188" max="8188" width="20.7109375" style="127" customWidth="1"/>
    <col min="8189" max="8189" width="16.7109375" style="127" customWidth="1"/>
    <col min="8190" max="8429" width="10.7109375" style="127"/>
    <col min="8430" max="8434" width="15.7109375" style="127" customWidth="1"/>
    <col min="8435" max="8438" width="12.7109375" style="127" customWidth="1"/>
    <col min="8439" max="8442" width="15.7109375" style="127" customWidth="1"/>
    <col min="8443" max="8443" width="22.85546875" style="127" customWidth="1"/>
    <col min="8444" max="8444" width="20.7109375" style="127" customWidth="1"/>
    <col min="8445" max="8445" width="16.7109375" style="127" customWidth="1"/>
    <col min="8446" max="8685" width="10.7109375" style="127"/>
    <col min="8686" max="8690" width="15.7109375" style="127" customWidth="1"/>
    <col min="8691" max="8694" width="12.7109375" style="127" customWidth="1"/>
    <col min="8695" max="8698" width="15.7109375" style="127" customWidth="1"/>
    <col min="8699" max="8699" width="22.85546875" style="127" customWidth="1"/>
    <col min="8700" max="8700" width="20.7109375" style="127" customWidth="1"/>
    <col min="8701" max="8701" width="16.7109375" style="127" customWidth="1"/>
    <col min="8702" max="8941" width="10.7109375" style="127"/>
    <col min="8942" max="8946" width="15.7109375" style="127" customWidth="1"/>
    <col min="8947" max="8950" width="12.7109375" style="127" customWidth="1"/>
    <col min="8951" max="8954" width="15.7109375" style="127" customWidth="1"/>
    <col min="8955" max="8955" width="22.85546875" style="127" customWidth="1"/>
    <col min="8956" max="8956" width="20.7109375" style="127" customWidth="1"/>
    <col min="8957" max="8957" width="16.7109375" style="127" customWidth="1"/>
    <col min="8958" max="9197" width="10.7109375" style="127"/>
    <col min="9198" max="9202" width="15.7109375" style="127" customWidth="1"/>
    <col min="9203" max="9206" width="12.7109375" style="127" customWidth="1"/>
    <col min="9207" max="9210" width="15.7109375" style="127" customWidth="1"/>
    <col min="9211" max="9211" width="22.85546875" style="127" customWidth="1"/>
    <col min="9212" max="9212" width="20.7109375" style="127" customWidth="1"/>
    <col min="9213" max="9213" width="16.7109375" style="127" customWidth="1"/>
    <col min="9214" max="9453" width="10.7109375" style="127"/>
    <col min="9454" max="9458" width="15.7109375" style="127" customWidth="1"/>
    <col min="9459" max="9462" width="12.7109375" style="127" customWidth="1"/>
    <col min="9463" max="9466" width="15.7109375" style="127" customWidth="1"/>
    <col min="9467" max="9467" width="22.85546875" style="127" customWidth="1"/>
    <col min="9468" max="9468" width="20.7109375" style="127" customWidth="1"/>
    <col min="9469" max="9469" width="16.7109375" style="127" customWidth="1"/>
    <col min="9470" max="9709" width="10.7109375" style="127"/>
    <col min="9710" max="9714" width="15.7109375" style="127" customWidth="1"/>
    <col min="9715" max="9718" width="12.7109375" style="127" customWidth="1"/>
    <col min="9719" max="9722" width="15.7109375" style="127" customWidth="1"/>
    <col min="9723" max="9723" width="22.85546875" style="127" customWidth="1"/>
    <col min="9724" max="9724" width="20.7109375" style="127" customWidth="1"/>
    <col min="9725" max="9725" width="16.7109375" style="127" customWidth="1"/>
    <col min="9726" max="9965" width="10.7109375" style="127"/>
    <col min="9966" max="9970" width="15.7109375" style="127" customWidth="1"/>
    <col min="9971" max="9974" width="12.7109375" style="127" customWidth="1"/>
    <col min="9975" max="9978" width="15.7109375" style="127" customWidth="1"/>
    <col min="9979" max="9979" width="22.85546875" style="127" customWidth="1"/>
    <col min="9980" max="9980" width="20.7109375" style="127" customWidth="1"/>
    <col min="9981" max="9981" width="16.7109375" style="127" customWidth="1"/>
    <col min="9982" max="10221" width="10.7109375" style="127"/>
    <col min="10222" max="10226" width="15.7109375" style="127" customWidth="1"/>
    <col min="10227" max="10230" width="12.7109375" style="127" customWidth="1"/>
    <col min="10231" max="10234" width="15.7109375" style="127" customWidth="1"/>
    <col min="10235" max="10235" width="22.85546875" style="127" customWidth="1"/>
    <col min="10236" max="10236" width="20.7109375" style="127" customWidth="1"/>
    <col min="10237" max="10237" width="16.7109375" style="127" customWidth="1"/>
    <col min="10238" max="10477" width="10.7109375" style="127"/>
    <col min="10478" max="10482" width="15.7109375" style="127" customWidth="1"/>
    <col min="10483" max="10486" width="12.7109375" style="127" customWidth="1"/>
    <col min="10487" max="10490" width="15.7109375" style="127" customWidth="1"/>
    <col min="10491" max="10491" width="22.85546875" style="127" customWidth="1"/>
    <col min="10492" max="10492" width="20.7109375" style="127" customWidth="1"/>
    <col min="10493" max="10493" width="16.7109375" style="127" customWidth="1"/>
    <col min="10494" max="10733" width="10.7109375" style="127"/>
    <col min="10734" max="10738" width="15.7109375" style="127" customWidth="1"/>
    <col min="10739" max="10742" width="12.7109375" style="127" customWidth="1"/>
    <col min="10743" max="10746" width="15.7109375" style="127" customWidth="1"/>
    <col min="10747" max="10747" width="22.85546875" style="127" customWidth="1"/>
    <col min="10748" max="10748" width="20.7109375" style="127" customWidth="1"/>
    <col min="10749" max="10749" width="16.7109375" style="127" customWidth="1"/>
    <col min="10750" max="10989" width="10.7109375" style="127"/>
    <col min="10990" max="10994" width="15.7109375" style="127" customWidth="1"/>
    <col min="10995" max="10998" width="12.7109375" style="127" customWidth="1"/>
    <col min="10999" max="11002" width="15.7109375" style="127" customWidth="1"/>
    <col min="11003" max="11003" width="22.85546875" style="127" customWidth="1"/>
    <col min="11004" max="11004" width="20.7109375" style="127" customWidth="1"/>
    <col min="11005" max="11005" width="16.7109375" style="127" customWidth="1"/>
    <col min="11006" max="11245" width="10.7109375" style="127"/>
    <col min="11246" max="11250" width="15.7109375" style="127" customWidth="1"/>
    <col min="11251" max="11254" width="12.7109375" style="127" customWidth="1"/>
    <col min="11255" max="11258" width="15.7109375" style="127" customWidth="1"/>
    <col min="11259" max="11259" width="22.85546875" style="127" customWidth="1"/>
    <col min="11260" max="11260" width="20.7109375" style="127" customWidth="1"/>
    <col min="11261" max="11261" width="16.7109375" style="127" customWidth="1"/>
    <col min="11262" max="11501" width="10.7109375" style="127"/>
    <col min="11502" max="11506" width="15.7109375" style="127" customWidth="1"/>
    <col min="11507" max="11510" width="12.7109375" style="127" customWidth="1"/>
    <col min="11511" max="11514" width="15.7109375" style="127" customWidth="1"/>
    <col min="11515" max="11515" width="22.85546875" style="127" customWidth="1"/>
    <col min="11516" max="11516" width="20.7109375" style="127" customWidth="1"/>
    <col min="11517" max="11517" width="16.7109375" style="127" customWidth="1"/>
    <col min="11518" max="11757" width="10.7109375" style="127"/>
    <col min="11758" max="11762" width="15.7109375" style="127" customWidth="1"/>
    <col min="11763" max="11766" width="12.7109375" style="127" customWidth="1"/>
    <col min="11767" max="11770" width="15.7109375" style="127" customWidth="1"/>
    <col min="11771" max="11771" width="22.85546875" style="127" customWidth="1"/>
    <col min="11772" max="11772" width="20.7109375" style="127" customWidth="1"/>
    <col min="11773" max="11773" width="16.7109375" style="127" customWidth="1"/>
    <col min="11774" max="12013" width="10.7109375" style="127"/>
    <col min="12014" max="12018" width="15.7109375" style="127" customWidth="1"/>
    <col min="12019" max="12022" width="12.7109375" style="127" customWidth="1"/>
    <col min="12023" max="12026" width="15.7109375" style="127" customWidth="1"/>
    <col min="12027" max="12027" width="22.85546875" style="127" customWidth="1"/>
    <col min="12028" max="12028" width="20.7109375" style="127" customWidth="1"/>
    <col min="12029" max="12029" width="16.7109375" style="127" customWidth="1"/>
    <col min="12030" max="12269" width="10.7109375" style="127"/>
    <col min="12270" max="12274" width="15.7109375" style="127" customWidth="1"/>
    <col min="12275" max="12278" width="12.7109375" style="127" customWidth="1"/>
    <col min="12279" max="12282" width="15.7109375" style="127" customWidth="1"/>
    <col min="12283" max="12283" width="22.85546875" style="127" customWidth="1"/>
    <col min="12284" max="12284" width="20.7109375" style="127" customWidth="1"/>
    <col min="12285" max="12285" width="16.7109375" style="127" customWidth="1"/>
    <col min="12286" max="12525" width="10.7109375" style="127"/>
    <col min="12526" max="12530" width="15.7109375" style="127" customWidth="1"/>
    <col min="12531" max="12534" width="12.7109375" style="127" customWidth="1"/>
    <col min="12535" max="12538" width="15.7109375" style="127" customWidth="1"/>
    <col min="12539" max="12539" width="22.85546875" style="127" customWidth="1"/>
    <col min="12540" max="12540" width="20.7109375" style="127" customWidth="1"/>
    <col min="12541" max="12541" width="16.7109375" style="127" customWidth="1"/>
    <col min="12542" max="12781" width="10.7109375" style="127"/>
    <col min="12782" max="12786" width="15.7109375" style="127" customWidth="1"/>
    <col min="12787" max="12790" width="12.7109375" style="127" customWidth="1"/>
    <col min="12791" max="12794" width="15.7109375" style="127" customWidth="1"/>
    <col min="12795" max="12795" width="22.85546875" style="127" customWidth="1"/>
    <col min="12796" max="12796" width="20.7109375" style="127" customWidth="1"/>
    <col min="12797" max="12797" width="16.7109375" style="127" customWidth="1"/>
    <col min="12798" max="13037" width="10.7109375" style="127"/>
    <col min="13038" max="13042" width="15.7109375" style="127" customWidth="1"/>
    <col min="13043" max="13046" width="12.7109375" style="127" customWidth="1"/>
    <col min="13047" max="13050" width="15.7109375" style="127" customWidth="1"/>
    <col min="13051" max="13051" width="22.85546875" style="127" customWidth="1"/>
    <col min="13052" max="13052" width="20.7109375" style="127" customWidth="1"/>
    <col min="13053" max="13053" width="16.7109375" style="127" customWidth="1"/>
    <col min="13054" max="13293" width="10.7109375" style="127"/>
    <col min="13294" max="13298" width="15.7109375" style="127" customWidth="1"/>
    <col min="13299" max="13302" width="12.7109375" style="127" customWidth="1"/>
    <col min="13303" max="13306" width="15.7109375" style="127" customWidth="1"/>
    <col min="13307" max="13307" width="22.85546875" style="127" customWidth="1"/>
    <col min="13308" max="13308" width="20.7109375" style="127" customWidth="1"/>
    <col min="13309" max="13309" width="16.7109375" style="127" customWidth="1"/>
    <col min="13310" max="13549" width="10.7109375" style="127"/>
    <col min="13550" max="13554" width="15.7109375" style="127" customWidth="1"/>
    <col min="13555" max="13558" width="12.7109375" style="127" customWidth="1"/>
    <col min="13559" max="13562" width="15.7109375" style="127" customWidth="1"/>
    <col min="13563" max="13563" width="22.85546875" style="127" customWidth="1"/>
    <col min="13564" max="13564" width="20.7109375" style="127" customWidth="1"/>
    <col min="13565" max="13565" width="16.7109375" style="127" customWidth="1"/>
    <col min="13566" max="13805" width="10.7109375" style="127"/>
    <col min="13806" max="13810" width="15.7109375" style="127" customWidth="1"/>
    <col min="13811" max="13814" width="12.7109375" style="127" customWidth="1"/>
    <col min="13815" max="13818" width="15.7109375" style="127" customWidth="1"/>
    <col min="13819" max="13819" width="22.85546875" style="127" customWidth="1"/>
    <col min="13820" max="13820" width="20.7109375" style="127" customWidth="1"/>
    <col min="13821" max="13821" width="16.7109375" style="127" customWidth="1"/>
    <col min="13822" max="14061" width="10.7109375" style="127"/>
    <col min="14062" max="14066" width="15.7109375" style="127" customWidth="1"/>
    <col min="14067" max="14070" width="12.7109375" style="127" customWidth="1"/>
    <col min="14071" max="14074" width="15.7109375" style="127" customWidth="1"/>
    <col min="14075" max="14075" width="22.85546875" style="127" customWidth="1"/>
    <col min="14076" max="14076" width="20.7109375" style="127" customWidth="1"/>
    <col min="14077" max="14077" width="16.7109375" style="127" customWidth="1"/>
    <col min="14078" max="14317" width="10.7109375" style="127"/>
    <col min="14318" max="14322" width="15.7109375" style="127" customWidth="1"/>
    <col min="14323" max="14326" width="12.7109375" style="127" customWidth="1"/>
    <col min="14327" max="14330" width="15.7109375" style="127" customWidth="1"/>
    <col min="14331" max="14331" width="22.85546875" style="127" customWidth="1"/>
    <col min="14332" max="14332" width="20.7109375" style="127" customWidth="1"/>
    <col min="14333" max="14333" width="16.7109375" style="127" customWidth="1"/>
    <col min="14334" max="14573" width="10.7109375" style="127"/>
    <col min="14574" max="14578" width="15.7109375" style="127" customWidth="1"/>
    <col min="14579" max="14582" width="12.7109375" style="127" customWidth="1"/>
    <col min="14583" max="14586" width="15.7109375" style="127" customWidth="1"/>
    <col min="14587" max="14587" width="22.85546875" style="127" customWidth="1"/>
    <col min="14588" max="14588" width="20.7109375" style="127" customWidth="1"/>
    <col min="14589" max="14589" width="16.7109375" style="127" customWidth="1"/>
    <col min="14590" max="14829" width="10.7109375" style="127"/>
    <col min="14830" max="14834" width="15.7109375" style="127" customWidth="1"/>
    <col min="14835" max="14838" width="12.7109375" style="127" customWidth="1"/>
    <col min="14839" max="14842" width="15.7109375" style="127" customWidth="1"/>
    <col min="14843" max="14843" width="22.85546875" style="127" customWidth="1"/>
    <col min="14844" max="14844" width="20.7109375" style="127" customWidth="1"/>
    <col min="14845" max="14845" width="16.7109375" style="127" customWidth="1"/>
    <col min="14846" max="15085" width="10.7109375" style="127"/>
    <col min="15086" max="15090" width="15.7109375" style="127" customWidth="1"/>
    <col min="15091" max="15094" width="12.7109375" style="127" customWidth="1"/>
    <col min="15095" max="15098" width="15.7109375" style="127" customWidth="1"/>
    <col min="15099" max="15099" width="22.85546875" style="127" customWidth="1"/>
    <col min="15100" max="15100" width="20.7109375" style="127" customWidth="1"/>
    <col min="15101" max="15101" width="16.7109375" style="127" customWidth="1"/>
    <col min="15102" max="15341" width="10.7109375" style="127"/>
    <col min="15342" max="15346" width="15.7109375" style="127" customWidth="1"/>
    <col min="15347" max="15350" width="12.7109375" style="127" customWidth="1"/>
    <col min="15351" max="15354" width="15.7109375" style="127" customWidth="1"/>
    <col min="15355" max="15355" width="22.85546875" style="127" customWidth="1"/>
    <col min="15356" max="15356" width="20.7109375" style="127" customWidth="1"/>
    <col min="15357" max="15357" width="16.7109375" style="127" customWidth="1"/>
    <col min="15358" max="15597" width="10.7109375" style="127"/>
    <col min="15598" max="15602" width="15.7109375" style="127" customWidth="1"/>
    <col min="15603" max="15606" width="12.7109375" style="127" customWidth="1"/>
    <col min="15607" max="15610" width="15.7109375" style="127" customWidth="1"/>
    <col min="15611" max="15611" width="22.85546875" style="127" customWidth="1"/>
    <col min="15612" max="15612" width="20.7109375" style="127" customWidth="1"/>
    <col min="15613" max="15613" width="16.7109375" style="127" customWidth="1"/>
    <col min="15614" max="15853" width="10.7109375" style="127"/>
    <col min="15854" max="15858" width="15.7109375" style="127" customWidth="1"/>
    <col min="15859" max="15862" width="12.7109375" style="127" customWidth="1"/>
    <col min="15863" max="15866" width="15.7109375" style="127" customWidth="1"/>
    <col min="15867" max="15867" width="22.85546875" style="127" customWidth="1"/>
    <col min="15868" max="15868" width="20.7109375" style="127" customWidth="1"/>
    <col min="15869" max="15869" width="16.7109375" style="127" customWidth="1"/>
    <col min="15870" max="16109" width="10.7109375" style="127"/>
    <col min="16110" max="16114" width="15.7109375" style="127" customWidth="1"/>
    <col min="16115" max="16118" width="12.7109375" style="127" customWidth="1"/>
    <col min="16119" max="16122" width="15.7109375" style="127" customWidth="1"/>
    <col min="16123" max="16123" width="22.85546875" style="127" customWidth="1"/>
    <col min="16124" max="16124" width="20.7109375" style="127" customWidth="1"/>
    <col min="16125" max="16125" width="16.7109375" style="127" customWidth="1"/>
    <col min="16126" max="16384" width="10.7109375" style="127"/>
  </cols>
  <sheetData>
    <row r="1" spans="1:20" ht="3" customHeight="1" x14ac:dyDescent="0.25"/>
    <row r="2" spans="1:20" ht="15" customHeight="1" x14ac:dyDescent="0.25">
      <c r="T2" s="110" t="s">
        <v>69</v>
      </c>
    </row>
    <row r="3" spans="1:20" s="16" customFormat="1" ht="18.75" customHeight="1" x14ac:dyDescent="0.3">
      <c r="A3" s="109"/>
      <c r="T3" s="111" t="s">
        <v>10</v>
      </c>
    </row>
    <row r="4" spans="1:20" s="16" customFormat="1" ht="18.75" customHeight="1" x14ac:dyDescent="0.3">
      <c r="A4" s="109"/>
      <c r="T4" s="111" t="s">
        <v>68</v>
      </c>
    </row>
    <row r="5" spans="1:20" s="16" customFormat="1" ht="18.75" customHeight="1" x14ac:dyDescent="0.3">
      <c r="A5" s="109"/>
      <c r="T5" s="111"/>
    </row>
    <row r="6" spans="1:20" s="16" customFormat="1" x14ac:dyDescent="0.2">
      <c r="A6" s="394" t="str">
        <f>'1. паспорт местоположение'!A5:C5</f>
        <v>Год раскрытия информации: 2023 год</v>
      </c>
      <c r="B6" s="394"/>
      <c r="C6" s="394"/>
      <c r="D6" s="394"/>
      <c r="E6" s="394"/>
      <c r="F6" s="394"/>
      <c r="G6" s="394"/>
      <c r="H6" s="394"/>
      <c r="I6" s="394"/>
      <c r="J6" s="394"/>
      <c r="K6" s="394"/>
      <c r="L6" s="394"/>
      <c r="M6" s="394"/>
      <c r="N6" s="394"/>
      <c r="O6" s="394"/>
      <c r="P6" s="394"/>
      <c r="Q6" s="394"/>
      <c r="R6" s="394"/>
      <c r="S6" s="394"/>
      <c r="T6" s="394"/>
    </row>
    <row r="7" spans="1:20" s="16" customFormat="1" x14ac:dyDescent="0.2">
      <c r="A7" s="112"/>
    </row>
    <row r="8" spans="1:20" s="16" customFormat="1" ht="18.75" x14ac:dyDescent="0.2">
      <c r="A8" s="427" t="s">
        <v>9</v>
      </c>
      <c r="B8" s="427"/>
      <c r="C8" s="427"/>
      <c r="D8" s="427"/>
      <c r="E8" s="427"/>
      <c r="F8" s="427"/>
      <c r="G8" s="427"/>
      <c r="H8" s="427"/>
      <c r="I8" s="427"/>
      <c r="J8" s="427"/>
      <c r="K8" s="427"/>
      <c r="L8" s="427"/>
      <c r="M8" s="427"/>
      <c r="N8" s="427"/>
      <c r="O8" s="427"/>
      <c r="P8" s="427"/>
      <c r="Q8" s="427"/>
      <c r="R8" s="427"/>
      <c r="S8" s="427"/>
      <c r="T8" s="427"/>
    </row>
    <row r="9" spans="1:20" s="16"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6" customFormat="1" ht="18.75" customHeight="1" x14ac:dyDescent="0.2">
      <c r="A10" s="428" t="str">
        <f>'1. паспорт местоположение'!A9:C9</f>
        <v>АО "Россети Тюмень"</v>
      </c>
      <c r="B10" s="428"/>
      <c r="C10" s="428"/>
      <c r="D10" s="428"/>
      <c r="E10" s="428"/>
      <c r="F10" s="428"/>
      <c r="G10" s="428"/>
      <c r="H10" s="428"/>
      <c r="I10" s="428"/>
      <c r="J10" s="428"/>
      <c r="K10" s="428"/>
      <c r="L10" s="428"/>
      <c r="M10" s="428"/>
      <c r="N10" s="428"/>
      <c r="O10" s="428"/>
      <c r="P10" s="428"/>
      <c r="Q10" s="428"/>
      <c r="R10" s="428"/>
      <c r="S10" s="428"/>
      <c r="T10" s="428"/>
    </row>
    <row r="11" spans="1:20" s="16"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6"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6" customFormat="1" ht="18.75" customHeight="1" x14ac:dyDescent="0.2">
      <c r="A13" s="428" t="str">
        <f>'1. паспорт местоположение'!A12:C12</f>
        <v>L_TP1600.PS.0177</v>
      </c>
      <c r="B13" s="428"/>
      <c r="C13" s="428"/>
      <c r="D13" s="428"/>
      <c r="E13" s="428"/>
      <c r="F13" s="428"/>
      <c r="G13" s="428"/>
      <c r="H13" s="428"/>
      <c r="I13" s="428"/>
      <c r="J13" s="428"/>
      <c r="K13" s="428"/>
      <c r="L13" s="428"/>
      <c r="M13" s="428"/>
      <c r="N13" s="428"/>
      <c r="O13" s="428"/>
      <c r="P13" s="428"/>
      <c r="Q13" s="428"/>
      <c r="R13" s="428"/>
      <c r="S13" s="428"/>
      <c r="T13" s="428"/>
    </row>
    <row r="14" spans="1:20" s="16"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116"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17" customFormat="1" ht="36.75" customHeight="1" x14ac:dyDescent="0.2">
      <c r="A16" s="402"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6" s="402"/>
      <c r="C16" s="402"/>
      <c r="D16" s="402"/>
      <c r="E16" s="402"/>
      <c r="F16" s="402"/>
      <c r="G16" s="402"/>
      <c r="H16" s="402"/>
      <c r="I16" s="402"/>
      <c r="J16" s="402"/>
      <c r="K16" s="402"/>
      <c r="L16" s="402"/>
      <c r="M16" s="402"/>
      <c r="N16" s="402"/>
      <c r="O16" s="402"/>
      <c r="P16" s="402"/>
      <c r="Q16" s="402"/>
      <c r="R16" s="402"/>
      <c r="S16" s="402"/>
      <c r="T16" s="402"/>
    </row>
    <row r="17" spans="1:113" s="117"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113" s="117"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117" customFormat="1" ht="15" customHeight="1" x14ac:dyDescent="0.2">
      <c r="A19" s="397" t="s">
        <v>421</v>
      </c>
      <c r="B19" s="397"/>
      <c r="C19" s="397"/>
      <c r="D19" s="397"/>
      <c r="E19" s="397"/>
      <c r="F19" s="397"/>
      <c r="G19" s="397"/>
      <c r="H19" s="397"/>
      <c r="I19" s="397"/>
      <c r="J19" s="397"/>
      <c r="K19" s="397"/>
      <c r="L19" s="397"/>
      <c r="M19" s="397"/>
      <c r="N19" s="397"/>
      <c r="O19" s="397"/>
      <c r="P19" s="397"/>
      <c r="Q19" s="397"/>
      <c r="R19" s="397"/>
      <c r="S19" s="397"/>
      <c r="T19" s="397"/>
    </row>
    <row r="20" spans="1:113" s="128"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31" t="s">
        <v>5</v>
      </c>
      <c r="B21" s="434" t="s">
        <v>221</v>
      </c>
      <c r="C21" s="435"/>
      <c r="D21" s="438" t="s">
        <v>122</v>
      </c>
      <c r="E21" s="434" t="s">
        <v>450</v>
      </c>
      <c r="F21" s="435"/>
      <c r="G21" s="434" t="s">
        <v>243</v>
      </c>
      <c r="H21" s="435"/>
      <c r="I21" s="434" t="s">
        <v>121</v>
      </c>
      <c r="J21" s="435"/>
      <c r="K21" s="438" t="s">
        <v>120</v>
      </c>
      <c r="L21" s="434" t="s">
        <v>119</v>
      </c>
      <c r="M21" s="435"/>
      <c r="N21" s="434" t="s">
        <v>446</v>
      </c>
      <c r="O21" s="435"/>
      <c r="P21" s="438" t="s">
        <v>118</v>
      </c>
      <c r="Q21" s="424" t="s">
        <v>117</v>
      </c>
      <c r="R21" s="425"/>
      <c r="S21" s="424" t="s">
        <v>116</v>
      </c>
      <c r="T21" s="426"/>
    </row>
    <row r="22" spans="1:113" ht="204.75" customHeight="1" x14ac:dyDescent="0.25">
      <c r="A22" s="432"/>
      <c r="B22" s="436"/>
      <c r="C22" s="437"/>
      <c r="D22" s="441"/>
      <c r="E22" s="436"/>
      <c r="F22" s="437"/>
      <c r="G22" s="436"/>
      <c r="H22" s="437"/>
      <c r="I22" s="436"/>
      <c r="J22" s="437"/>
      <c r="K22" s="439"/>
      <c r="L22" s="436"/>
      <c r="M22" s="437"/>
      <c r="N22" s="436"/>
      <c r="O22" s="437"/>
      <c r="P22" s="439"/>
      <c r="Q22" s="94" t="s">
        <v>115</v>
      </c>
      <c r="R22" s="94" t="s">
        <v>420</v>
      </c>
      <c r="S22" s="94" t="s">
        <v>114</v>
      </c>
      <c r="T22" s="94" t="s">
        <v>113</v>
      </c>
    </row>
    <row r="23" spans="1:113" ht="51.75" customHeight="1" x14ac:dyDescent="0.25">
      <c r="A23" s="433"/>
      <c r="B23" s="94" t="s">
        <v>111</v>
      </c>
      <c r="C23" s="94" t="s">
        <v>112</v>
      </c>
      <c r="D23" s="439"/>
      <c r="E23" s="94" t="s">
        <v>111</v>
      </c>
      <c r="F23" s="94" t="s">
        <v>112</v>
      </c>
      <c r="G23" s="94" t="s">
        <v>111</v>
      </c>
      <c r="H23" s="94" t="s">
        <v>112</v>
      </c>
      <c r="I23" s="94" t="s">
        <v>111</v>
      </c>
      <c r="J23" s="94" t="s">
        <v>112</v>
      </c>
      <c r="K23" s="94" t="s">
        <v>111</v>
      </c>
      <c r="L23" s="94" t="s">
        <v>111</v>
      </c>
      <c r="M23" s="94" t="s">
        <v>112</v>
      </c>
      <c r="N23" s="94" t="s">
        <v>111</v>
      </c>
      <c r="O23" s="94" t="s">
        <v>112</v>
      </c>
      <c r="P23" s="106" t="s">
        <v>111</v>
      </c>
      <c r="Q23" s="94" t="s">
        <v>111</v>
      </c>
      <c r="R23" s="94" t="s">
        <v>111</v>
      </c>
      <c r="S23" s="94" t="s">
        <v>111</v>
      </c>
      <c r="T23" s="94" t="s">
        <v>111</v>
      </c>
    </row>
    <row r="24" spans="1:113"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113" ht="42.75" customHeight="1" x14ac:dyDescent="0.25">
      <c r="A25" s="129">
        <v>1</v>
      </c>
      <c r="B25" s="214" t="s">
        <v>489</v>
      </c>
      <c r="C25" s="214" t="s">
        <v>489</v>
      </c>
      <c r="D25" s="215" t="s">
        <v>483</v>
      </c>
      <c r="E25" s="216" t="s">
        <v>488</v>
      </c>
      <c r="F25" s="216" t="s">
        <v>484</v>
      </c>
      <c r="G25" s="214" t="s">
        <v>480</v>
      </c>
      <c r="H25" s="214" t="s">
        <v>480</v>
      </c>
      <c r="I25" s="217">
        <v>1979</v>
      </c>
      <c r="J25" s="217">
        <v>1987</v>
      </c>
      <c r="K25" s="217">
        <v>1985</v>
      </c>
      <c r="L25" s="217">
        <v>110</v>
      </c>
      <c r="M25" s="217">
        <v>110</v>
      </c>
      <c r="N25" s="217">
        <v>16</v>
      </c>
      <c r="O25" s="217">
        <v>25</v>
      </c>
      <c r="P25" s="217">
        <v>2010</v>
      </c>
      <c r="Q25" s="214" t="s">
        <v>576</v>
      </c>
      <c r="R25" s="214" t="s">
        <v>577</v>
      </c>
      <c r="S25" s="214" t="s">
        <v>472</v>
      </c>
      <c r="T25" s="214"/>
    </row>
    <row r="26" spans="1:113" ht="42" customHeight="1" x14ac:dyDescent="0.25">
      <c r="A26" s="129">
        <v>2</v>
      </c>
      <c r="B26" s="214" t="s">
        <v>489</v>
      </c>
      <c r="C26" s="214" t="s">
        <v>489</v>
      </c>
      <c r="D26" s="216" t="s">
        <v>483</v>
      </c>
      <c r="E26" s="216" t="s">
        <v>488</v>
      </c>
      <c r="F26" s="216" t="s">
        <v>484</v>
      </c>
      <c r="G26" s="214" t="s">
        <v>481</v>
      </c>
      <c r="H26" s="214" t="s">
        <v>481</v>
      </c>
      <c r="I26" s="217">
        <v>1980</v>
      </c>
      <c r="J26" s="217">
        <v>1997</v>
      </c>
      <c r="K26" s="217">
        <v>1984</v>
      </c>
      <c r="L26" s="217">
        <v>110</v>
      </c>
      <c r="M26" s="217">
        <v>110</v>
      </c>
      <c r="N26" s="217">
        <v>16</v>
      </c>
      <c r="O26" s="217">
        <v>25</v>
      </c>
      <c r="P26" s="217">
        <v>2010</v>
      </c>
      <c r="Q26" s="214" t="s">
        <v>576</v>
      </c>
      <c r="R26" s="214" t="s">
        <v>577</v>
      </c>
      <c r="S26" s="214" t="s">
        <v>472</v>
      </c>
      <c r="T26" s="214"/>
    </row>
    <row r="27" spans="1:113" ht="18" customHeight="1" x14ac:dyDescent="0.25"/>
    <row r="28" spans="1:113" s="131" customFormat="1" ht="12.75" x14ac:dyDescent="0.2">
      <c r="B28" s="130"/>
      <c r="C28" s="130"/>
      <c r="K28" s="130"/>
    </row>
    <row r="29" spans="1:113" s="131" customFormat="1" x14ac:dyDescent="0.25">
      <c r="B29" s="132" t="s">
        <v>110</v>
      </c>
      <c r="C29" s="132"/>
      <c r="D29" s="132"/>
      <c r="E29" s="132"/>
      <c r="F29" s="132"/>
      <c r="G29" s="132"/>
      <c r="H29" s="132"/>
      <c r="I29" s="132"/>
      <c r="J29" s="132"/>
      <c r="K29" s="132"/>
      <c r="L29" s="132"/>
      <c r="M29" s="132"/>
      <c r="N29" s="132"/>
      <c r="O29" s="132"/>
      <c r="P29" s="132"/>
      <c r="Q29" s="132"/>
      <c r="R29" s="132"/>
    </row>
    <row r="30" spans="1:113" x14ac:dyDescent="0.25">
      <c r="B30" s="440" t="s">
        <v>456</v>
      </c>
      <c r="C30" s="440"/>
      <c r="D30" s="440"/>
      <c r="E30" s="440"/>
      <c r="F30" s="440"/>
      <c r="G30" s="440"/>
      <c r="H30" s="440"/>
      <c r="I30" s="440"/>
      <c r="J30" s="440"/>
      <c r="K30" s="440"/>
      <c r="L30" s="440"/>
      <c r="M30" s="440"/>
      <c r="N30" s="440"/>
      <c r="O30" s="440"/>
      <c r="P30" s="440"/>
      <c r="Q30" s="440"/>
      <c r="R30" s="440"/>
    </row>
    <row r="31" spans="1:113" x14ac:dyDescent="0.25">
      <c r="B31" s="132"/>
      <c r="C31" s="132"/>
      <c r="D31" s="132"/>
      <c r="E31" s="132"/>
      <c r="F31" s="132"/>
      <c r="G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133" t="s">
        <v>419</v>
      </c>
      <c r="C32" s="133"/>
      <c r="D32" s="133"/>
      <c r="E32" s="133"/>
      <c r="F32" s="134"/>
      <c r="G32" s="134"/>
      <c r="H32" s="133"/>
      <c r="I32" s="133"/>
      <c r="J32" s="133"/>
      <c r="K32" s="133"/>
      <c r="L32" s="133"/>
      <c r="M32" s="133"/>
      <c r="N32" s="133"/>
      <c r="O32" s="133"/>
      <c r="P32" s="133"/>
      <c r="Q32" s="133"/>
      <c r="R32" s="133"/>
      <c r="S32" s="135"/>
      <c r="T32" s="135"/>
      <c r="U32" s="135"/>
      <c r="V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row>
    <row r="33" spans="2:113" x14ac:dyDescent="0.25">
      <c r="B33" s="133" t="s">
        <v>109</v>
      </c>
      <c r="C33" s="133"/>
      <c r="D33" s="133"/>
      <c r="E33" s="133"/>
      <c r="F33" s="134"/>
      <c r="G33" s="134"/>
      <c r="H33" s="133"/>
      <c r="I33" s="133"/>
      <c r="J33" s="133"/>
      <c r="K33" s="133"/>
      <c r="L33" s="133"/>
      <c r="M33" s="133"/>
      <c r="N33" s="133"/>
      <c r="O33" s="133"/>
      <c r="P33" s="133"/>
      <c r="Q33" s="133"/>
      <c r="R33" s="133"/>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134" customFormat="1" x14ac:dyDescent="0.25">
      <c r="B34" s="133" t="s">
        <v>108</v>
      </c>
      <c r="C34" s="133"/>
      <c r="D34" s="133"/>
      <c r="E34" s="133"/>
      <c r="H34" s="133"/>
      <c r="I34" s="133"/>
      <c r="J34" s="133"/>
      <c r="K34" s="133"/>
      <c r="L34" s="133"/>
      <c r="M34" s="133"/>
      <c r="N34" s="133"/>
      <c r="O34" s="133"/>
      <c r="P34" s="133"/>
      <c r="Q34" s="133"/>
      <c r="R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row>
    <row r="35" spans="2:113" s="134" customFormat="1" x14ac:dyDescent="0.25">
      <c r="B35" s="133" t="s">
        <v>107</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row>
    <row r="36" spans="2:113" s="134" customFormat="1" x14ac:dyDescent="0.25">
      <c r="B36" s="133" t="s">
        <v>106</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row>
    <row r="37" spans="2:113" s="134" customFormat="1" x14ac:dyDescent="0.25">
      <c r="B37" s="133" t="s">
        <v>105</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row>
    <row r="38" spans="2:113" s="134" customFormat="1" x14ac:dyDescent="0.25">
      <c r="B38" s="133" t="s">
        <v>104</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2:113" s="134" customFormat="1" x14ac:dyDescent="0.25">
      <c r="B39" s="133" t="s">
        <v>103</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row>
    <row r="40" spans="2:113" s="134" customFormat="1" x14ac:dyDescent="0.25">
      <c r="B40" s="133" t="s">
        <v>102</v>
      </c>
      <c r="C40" s="133"/>
      <c r="D40" s="133"/>
      <c r="E40" s="133"/>
      <c r="H40" s="133"/>
      <c r="I40" s="133"/>
      <c r="J40" s="133"/>
      <c r="K40" s="133"/>
      <c r="L40" s="133"/>
      <c r="M40" s="133"/>
      <c r="N40" s="133"/>
      <c r="O40" s="133"/>
      <c r="P40" s="133"/>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2:113" s="134" customFormat="1" x14ac:dyDescent="0.25">
      <c r="B41" s="133" t="s">
        <v>101</v>
      </c>
      <c r="C41" s="133"/>
      <c r="D41" s="133"/>
      <c r="E41" s="133"/>
      <c r="H41" s="133"/>
      <c r="I41" s="133"/>
      <c r="J41" s="133"/>
      <c r="K41" s="133"/>
      <c r="L41" s="133"/>
      <c r="M41" s="133"/>
      <c r="N41" s="133"/>
      <c r="O41" s="133"/>
      <c r="P41" s="133"/>
      <c r="Q41" s="133"/>
      <c r="R41" s="133"/>
      <c r="S41" s="133"/>
      <c r="T41" s="133"/>
      <c r="U41" s="133"/>
      <c r="V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row>
    <row r="42" spans="2:113" s="134" customFormat="1" x14ac:dyDescent="0.25">
      <c r="Q42" s="133"/>
      <c r="R42" s="133"/>
      <c r="S42" s="133"/>
      <c r="T42" s="133"/>
      <c r="U42" s="133"/>
      <c r="V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c r="CY42" s="136"/>
      <c r="CZ42" s="136"/>
      <c r="DA42" s="136"/>
      <c r="DB42" s="136"/>
      <c r="DC42" s="136"/>
      <c r="DD42" s="136"/>
      <c r="DE42" s="136"/>
      <c r="DF42" s="136"/>
      <c r="DG42" s="136"/>
      <c r="DH42" s="136"/>
      <c r="DI42" s="136"/>
    </row>
    <row r="43" spans="2:113" s="134" customFormat="1" x14ac:dyDescent="0.25">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6"/>
      <c r="BL43" s="136"/>
      <c r="BM43" s="136"/>
      <c r="BN43" s="136"/>
      <c r="BO43" s="136"/>
      <c r="BP43" s="136"/>
      <c r="BQ43" s="136"/>
      <c r="BR43" s="136"/>
      <c r="BS43" s="136"/>
      <c r="BT43" s="136"/>
      <c r="BU43" s="136"/>
      <c r="BV43" s="136"/>
      <c r="BW43" s="136"/>
      <c r="BX43" s="136"/>
      <c r="BY43" s="136"/>
      <c r="BZ43" s="136"/>
      <c r="CA43" s="136"/>
      <c r="CB43" s="136"/>
      <c r="CC43" s="136"/>
      <c r="CD43" s="136"/>
      <c r="CE43" s="136"/>
      <c r="CF43" s="136"/>
      <c r="CG43" s="136"/>
      <c r="CH43" s="136"/>
      <c r="CI43" s="136"/>
      <c r="CJ43" s="136"/>
      <c r="CK43" s="136"/>
      <c r="CL43" s="136"/>
      <c r="CM43" s="136"/>
      <c r="CN43" s="136"/>
      <c r="CO43" s="136"/>
      <c r="CP43" s="136"/>
      <c r="CQ43" s="136"/>
      <c r="CR43" s="136"/>
      <c r="CS43" s="136"/>
      <c r="CT43" s="136"/>
      <c r="CU43" s="136"/>
      <c r="CV43" s="136"/>
      <c r="CW43" s="136"/>
      <c r="CX43" s="136"/>
      <c r="CY43" s="136"/>
      <c r="CZ43" s="136"/>
      <c r="DA43" s="136"/>
      <c r="DB43" s="136"/>
      <c r="DC43" s="136"/>
      <c r="DD43" s="136"/>
      <c r="DE43" s="136"/>
      <c r="DF43" s="136"/>
      <c r="DG43" s="136"/>
      <c r="DH43" s="136"/>
      <c r="DI43" s="13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2" customFormat="1" x14ac:dyDescent="0.2">
      <c r="A6" s="95"/>
      <c r="B6" s="95"/>
      <c r="C6" s="95"/>
      <c r="D6" s="95"/>
      <c r="E6" s="95"/>
      <c r="F6" s="95"/>
      <c r="G6" s="95"/>
      <c r="H6" s="95"/>
      <c r="I6" s="95"/>
      <c r="J6" s="95"/>
      <c r="K6" s="95"/>
      <c r="L6" s="95"/>
      <c r="M6" s="95"/>
      <c r="N6" s="95"/>
      <c r="O6" s="95"/>
      <c r="P6" s="95"/>
      <c r="Q6" s="95"/>
      <c r="R6" s="95"/>
      <c r="S6" s="95"/>
      <c r="T6" s="95"/>
    </row>
    <row r="7" spans="1:27" s="12" customFormat="1" ht="18.75" x14ac:dyDescent="0.2">
      <c r="E7" s="407" t="s">
        <v>9</v>
      </c>
      <c r="F7" s="407"/>
      <c r="G7" s="407"/>
      <c r="H7" s="407"/>
      <c r="I7" s="407"/>
      <c r="J7" s="407"/>
      <c r="K7" s="407"/>
      <c r="L7" s="407"/>
      <c r="M7" s="407"/>
      <c r="N7" s="407"/>
      <c r="O7" s="407"/>
      <c r="P7" s="407"/>
      <c r="Q7" s="407"/>
      <c r="R7" s="407"/>
      <c r="S7" s="407"/>
      <c r="T7" s="407"/>
      <c r="U7" s="407"/>
      <c r="V7" s="407"/>
      <c r="W7" s="407"/>
      <c r="X7" s="407"/>
      <c r="Y7" s="4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8" t="str">
        <f>'1. паспорт местоположение'!A9</f>
        <v>АО "Россети Тюмень"</v>
      </c>
      <c r="F9" s="408"/>
      <c r="G9" s="408"/>
      <c r="H9" s="408"/>
      <c r="I9" s="408"/>
      <c r="J9" s="408"/>
      <c r="K9" s="408"/>
      <c r="L9" s="408"/>
      <c r="M9" s="408"/>
      <c r="N9" s="408"/>
      <c r="O9" s="408"/>
      <c r="P9" s="408"/>
      <c r="Q9" s="408"/>
      <c r="R9" s="408"/>
      <c r="S9" s="408"/>
      <c r="T9" s="408"/>
      <c r="U9" s="408"/>
      <c r="V9" s="408"/>
      <c r="W9" s="408"/>
      <c r="X9" s="408"/>
      <c r="Y9" s="408"/>
    </row>
    <row r="10" spans="1:27" s="12" customFormat="1" ht="18.75" customHeight="1" x14ac:dyDescent="0.2">
      <c r="E10" s="403" t="s">
        <v>8</v>
      </c>
      <c r="F10" s="403"/>
      <c r="G10" s="403"/>
      <c r="H10" s="403"/>
      <c r="I10" s="403"/>
      <c r="J10" s="403"/>
      <c r="K10" s="403"/>
      <c r="L10" s="403"/>
      <c r="M10" s="403"/>
      <c r="N10" s="403"/>
      <c r="O10" s="403"/>
      <c r="P10" s="403"/>
      <c r="Q10" s="403"/>
      <c r="R10" s="403"/>
      <c r="S10" s="403"/>
      <c r="T10" s="403"/>
      <c r="U10" s="403"/>
      <c r="V10" s="403"/>
      <c r="W10" s="403"/>
      <c r="X10" s="403"/>
      <c r="Y10" s="403"/>
    </row>
    <row r="11" spans="1:27" s="12" customFormat="1" ht="18.75" x14ac:dyDescent="0.2">
      <c r="E11" s="103"/>
      <c r="F11" s="103"/>
      <c r="G11" s="103"/>
      <c r="H11" s="103"/>
      <c r="I11" s="103"/>
      <c r="J11" s="103"/>
      <c r="K11" s="103"/>
      <c r="L11" s="103"/>
      <c r="M11" s="103"/>
      <c r="N11" s="103"/>
      <c r="O11" s="103"/>
      <c r="P11" s="103"/>
      <c r="Q11" s="103"/>
      <c r="R11" s="103"/>
      <c r="S11" s="89"/>
      <c r="T11" s="89"/>
      <c r="U11" s="89"/>
      <c r="V11" s="89"/>
      <c r="W11" s="89"/>
    </row>
    <row r="12" spans="1:27" s="12" customFormat="1" ht="18.75" customHeight="1" x14ac:dyDescent="0.2">
      <c r="E12" s="408" t="str">
        <f>'1. паспорт местоположение'!A12</f>
        <v>L_TP1600.PS.0177</v>
      </c>
      <c r="F12" s="408"/>
      <c r="G12" s="408"/>
      <c r="H12" s="408"/>
      <c r="I12" s="408"/>
      <c r="J12" s="408"/>
      <c r="K12" s="408"/>
      <c r="L12" s="408"/>
      <c r="M12" s="408"/>
      <c r="N12" s="408"/>
      <c r="O12" s="408"/>
      <c r="P12" s="408"/>
      <c r="Q12" s="408"/>
      <c r="R12" s="408"/>
      <c r="S12" s="408"/>
      <c r="T12" s="408"/>
      <c r="U12" s="408"/>
      <c r="V12" s="408"/>
      <c r="W12" s="408"/>
      <c r="X12" s="408"/>
      <c r="Y12" s="408"/>
    </row>
    <row r="13" spans="1:27" s="12" customFormat="1" ht="18.75" customHeight="1" x14ac:dyDescent="0.2">
      <c r="E13" s="403" t="s">
        <v>7</v>
      </c>
      <c r="F13" s="403"/>
      <c r="G13" s="403"/>
      <c r="H13" s="403"/>
      <c r="I13" s="403"/>
      <c r="J13" s="403"/>
      <c r="K13" s="403"/>
      <c r="L13" s="403"/>
      <c r="M13" s="403"/>
      <c r="N13" s="403"/>
      <c r="O13" s="403"/>
      <c r="P13" s="403"/>
      <c r="Q13" s="403"/>
      <c r="R13" s="403"/>
      <c r="S13" s="403"/>
      <c r="T13" s="403"/>
      <c r="U13" s="403"/>
      <c r="V13" s="403"/>
      <c r="W13" s="403"/>
      <c r="X13" s="403"/>
      <c r="Y13" s="403"/>
    </row>
    <row r="14" spans="1:27" s="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3" customFormat="1" ht="56.25" customHeight="1" x14ac:dyDescent="0.2">
      <c r="E15" s="402" t="str">
        <f>'1. паспорт местоположение'!A15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F15" s="402"/>
      <c r="G15" s="402"/>
      <c r="H15" s="402"/>
      <c r="I15" s="402"/>
      <c r="J15" s="402"/>
      <c r="K15" s="402"/>
      <c r="L15" s="402"/>
      <c r="M15" s="402"/>
      <c r="N15" s="402"/>
      <c r="O15" s="402"/>
      <c r="P15" s="402"/>
      <c r="Q15" s="402"/>
      <c r="R15" s="402"/>
      <c r="S15" s="402"/>
      <c r="T15" s="402"/>
      <c r="U15" s="402"/>
      <c r="V15" s="402"/>
      <c r="W15" s="402"/>
      <c r="X15" s="402"/>
      <c r="Y15" s="402"/>
    </row>
    <row r="16" spans="1:27" s="3" customFormat="1" ht="15" customHeight="1" x14ac:dyDescent="0.2">
      <c r="E16" s="403" t="s">
        <v>6</v>
      </c>
      <c r="F16" s="403"/>
      <c r="G16" s="403"/>
      <c r="H16" s="403"/>
      <c r="I16" s="403"/>
      <c r="J16" s="403"/>
      <c r="K16" s="403"/>
      <c r="L16" s="403"/>
      <c r="M16" s="403"/>
      <c r="N16" s="403"/>
      <c r="O16" s="403"/>
      <c r="P16" s="403"/>
      <c r="Q16" s="403"/>
      <c r="R16" s="403"/>
      <c r="S16" s="403"/>
      <c r="T16" s="403"/>
      <c r="U16" s="403"/>
      <c r="V16" s="403"/>
      <c r="W16" s="403"/>
      <c r="X16" s="403"/>
      <c r="Y16" s="4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6"/>
      <c r="F18" s="446"/>
      <c r="G18" s="446"/>
      <c r="H18" s="446"/>
      <c r="I18" s="446"/>
      <c r="J18" s="446"/>
      <c r="K18" s="446"/>
      <c r="L18" s="446"/>
      <c r="M18" s="446"/>
      <c r="N18" s="446"/>
      <c r="O18" s="446"/>
      <c r="P18" s="446"/>
      <c r="Q18" s="446"/>
      <c r="R18" s="446"/>
      <c r="S18" s="446"/>
      <c r="T18" s="446"/>
      <c r="U18" s="446"/>
      <c r="V18" s="446"/>
      <c r="W18" s="446"/>
      <c r="X18" s="446"/>
      <c r="Y18" s="446"/>
    </row>
    <row r="19" spans="1:27" ht="25.5" customHeight="1" x14ac:dyDescent="0.25">
      <c r="A19" s="446" t="s">
        <v>423</v>
      </c>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row>
    <row r="20" spans="1:27" s="47" customFormat="1" ht="21" customHeight="1" x14ac:dyDescent="0.25"/>
    <row r="21" spans="1:27" ht="15.75" customHeight="1" x14ac:dyDescent="0.25">
      <c r="A21" s="444" t="s">
        <v>5</v>
      </c>
      <c r="B21" s="447" t="s">
        <v>430</v>
      </c>
      <c r="C21" s="448"/>
      <c r="D21" s="447" t="s">
        <v>432</v>
      </c>
      <c r="E21" s="448"/>
      <c r="F21" s="442" t="s">
        <v>94</v>
      </c>
      <c r="G21" s="443"/>
      <c r="H21" s="443"/>
      <c r="I21" s="451"/>
      <c r="J21" s="444" t="s">
        <v>433</v>
      </c>
      <c r="K21" s="447" t="s">
        <v>434</v>
      </c>
      <c r="L21" s="448"/>
      <c r="M21" s="447" t="s">
        <v>435</v>
      </c>
      <c r="N21" s="448"/>
      <c r="O21" s="447" t="s">
        <v>422</v>
      </c>
      <c r="P21" s="448"/>
      <c r="Q21" s="447" t="s">
        <v>127</v>
      </c>
      <c r="R21" s="448"/>
      <c r="S21" s="444" t="s">
        <v>126</v>
      </c>
      <c r="T21" s="444" t="s">
        <v>436</v>
      </c>
      <c r="U21" s="444" t="s">
        <v>431</v>
      </c>
      <c r="V21" s="447" t="s">
        <v>125</v>
      </c>
      <c r="W21" s="448"/>
      <c r="X21" s="442" t="s">
        <v>117</v>
      </c>
      <c r="Y21" s="443"/>
      <c r="Z21" s="442" t="s">
        <v>116</v>
      </c>
      <c r="AA21" s="443"/>
    </row>
    <row r="22" spans="1:27" ht="216" customHeight="1" x14ac:dyDescent="0.25">
      <c r="A22" s="452"/>
      <c r="B22" s="449"/>
      <c r="C22" s="450"/>
      <c r="D22" s="449"/>
      <c r="E22" s="450"/>
      <c r="F22" s="442" t="s">
        <v>124</v>
      </c>
      <c r="G22" s="451"/>
      <c r="H22" s="442" t="s">
        <v>123</v>
      </c>
      <c r="I22" s="451"/>
      <c r="J22" s="445"/>
      <c r="K22" s="449"/>
      <c r="L22" s="450"/>
      <c r="M22" s="449"/>
      <c r="N22" s="450"/>
      <c r="O22" s="449"/>
      <c r="P22" s="450"/>
      <c r="Q22" s="449"/>
      <c r="R22" s="450"/>
      <c r="S22" s="445"/>
      <c r="T22" s="445"/>
      <c r="U22" s="445"/>
      <c r="V22" s="449"/>
      <c r="W22" s="450"/>
      <c r="X22" s="65" t="s">
        <v>115</v>
      </c>
      <c r="Y22" s="65" t="s">
        <v>420</v>
      </c>
      <c r="Z22" s="65" t="s">
        <v>114</v>
      </c>
      <c r="AA22" s="65" t="s">
        <v>113</v>
      </c>
    </row>
    <row r="23" spans="1:27" ht="60" customHeight="1" x14ac:dyDescent="0.25">
      <c r="A23" s="445"/>
      <c r="B23" s="92" t="s">
        <v>111</v>
      </c>
      <c r="C23" s="92"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7"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5" customFormat="1" ht="12.75" x14ac:dyDescent="0.2">
      <c r="A27" s="46"/>
      <c r="B27" s="46"/>
      <c r="C27" s="46"/>
      <c r="E27" s="46"/>
      <c r="X27" s="69"/>
      <c r="Y27" s="69"/>
      <c r="Z27" s="69"/>
      <c r="AA27" s="69"/>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0" zoomScaleNormal="7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4" t="str">
        <f>'1. паспорт местоположение'!A5:C5</f>
        <v>Год раскрытия информации: 2023 год</v>
      </c>
      <c r="B5" s="394"/>
      <c r="C5" s="3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2" customFormat="1" ht="18.75" x14ac:dyDescent="0.3">
      <c r="A6" s="17"/>
      <c r="E6" s="16"/>
      <c r="F6" s="16"/>
      <c r="G6" s="15"/>
    </row>
    <row r="7" spans="1:29" s="12" customFormat="1" ht="18.75" x14ac:dyDescent="0.2">
      <c r="A7" s="407" t="s">
        <v>9</v>
      </c>
      <c r="B7" s="407"/>
      <c r="C7" s="407"/>
      <c r="D7" s="13"/>
      <c r="E7" s="13"/>
      <c r="F7" s="13"/>
      <c r="G7" s="13"/>
      <c r="H7" s="13"/>
      <c r="I7" s="13"/>
      <c r="J7" s="13"/>
      <c r="K7" s="13"/>
      <c r="L7" s="13"/>
      <c r="M7" s="13"/>
      <c r="N7" s="13"/>
      <c r="O7" s="13"/>
      <c r="P7" s="13"/>
      <c r="Q7" s="13"/>
      <c r="R7" s="13"/>
      <c r="S7" s="13"/>
      <c r="T7" s="13"/>
      <c r="U7" s="13"/>
    </row>
    <row r="8" spans="1:29" s="12" customFormat="1" ht="18.75" x14ac:dyDescent="0.2">
      <c r="A8" s="407"/>
      <c r="B8" s="407"/>
      <c r="C8" s="407"/>
      <c r="D8" s="14"/>
      <c r="E8" s="14"/>
      <c r="F8" s="14"/>
      <c r="G8" s="14"/>
      <c r="H8" s="13"/>
      <c r="I8" s="13"/>
      <c r="J8" s="13"/>
      <c r="K8" s="13"/>
      <c r="L8" s="13"/>
      <c r="M8" s="13"/>
      <c r="N8" s="13"/>
      <c r="O8" s="13"/>
      <c r="P8" s="13"/>
      <c r="Q8" s="13"/>
      <c r="R8" s="13"/>
      <c r="S8" s="13"/>
      <c r="T8" s="13"/>
      <c r="U8" s="13"/>
    </row>
    <row r="9" spans="1:29" s="12" customFormat="1" ht="18.75" x14ac:dyDescent="0.2">
      <c r="A9" s="454" t="str">
        <f>'1. паспорт местоположение'!A9:C9</f>
        <v>АО "Россети Тюмень"</v>
      </c>
      <c r="B9" s="454"/>
      <c r="C9" s="454"/>
      <c r="D9" s="8"/>
      <c r="E9" s="8"/>
      <c r="F9" s="8"/>
      <c r="G9" s="8"/>
      <c r="H9" s="13"/>
      <c r="I9" s="13"/>
      <c r="J9" s="13"/>
      <c r="K9" s="13"/>
      <c r="L9" s="13"/>
      <c r="M9" s="13"/>
      <c r="N9" s="13"/>
      <c r="O9" s="13"/>
      <c r="P9" s="13"/>
      <c r="Q9" s="13"/>
      <c r="R9" s="13"/>
      <c r="S9" s="13"/>
      <c r="T9" s="13"/>
      <c r="U9" s="13"/>
    </row>
    <row r="10" spans="1:29" s="12" customFormat="1" ht="18.75" x14ac:dyDescent="0.2">
      <c r="A10" s="403" t="s">
        <v>8</v>
      </c>
      <c r="B10" s="403"/>
      <c r="C10" s="403"/>
      <c r="D10" s="6"/>
      <c r="E10" s="6"/>
      <c r="F10" s="6"/>
      <c r="G10" s="6"/>
      <c r="H10" s="13"/>
      <c r="I10" s="13"/>
      <c r="J10" s="13"/>
      <c r="K10" s="13"/>
      <c r="L10" s="13"/>
      <c r="M10" s="13"/>
      <c r="N10" s="13"/>
      <c r="O10" s="13"/>
      <c r="P10" s="13"/>
      <c r="Q10" s="13"/>
      <c r="R10" s="13"/>
      <c r="S10" s="13"/>
      <c r="T10" s="13"/>
      <c r="U10" s="13"/>
    </row>
    <row r="11" spans="1:29" s="12" customFormat="1" ht="18.75" x14ac:dyDescent="0.2">
      <c r="A11" s="407"/>
      <c r="B11" s="407"/>
      <c r="C11" s="407"/>
      <c r="D11" s="14"/>
      <c r="E11" s="14"/>
      <c r="F11" s="14"/>
      <c r="G11" s="14"/>
      <c r="H11" s="13"/>
      <c r="I11" s="13"/>
      <c r="J11" s="13"/>
      <c r="K11" s="13"/>
      <c r="L11" s="13"/>
      <c r="M11" s="13"/>
      <c r="N11" s="13"/>
      <c r="O11" s="13"/>
      <c r="P11" s="13"/>
      <c r="Q11" s="13"/>
      <c r="R11" s="13"/>
      <c r="S11" s="13"/>
      <c r="T11" s="13"/>
      <c r="U11" s="13"/>
    </row>
    <row r="12" spans="1:29" s="12" customFormat="1" ht="18.75" x14ac:dyDescent="0.2">
      <c r="A12" s="454" t="str">
        <f>'1. паспорт местоположение'!A12:C12</f>
        <v>L_TP1600.PS.0177</v>
      </c>
      <c r="B12" s="454"/>
      <c r="C12" s="454"/>
      <c r="D12" s="8"/>
      <c r="E12" s="8"/>
      <c r="F12" s="8"/>
      <c r="G12" s="8"/>
      <c r="H12" s="13"/>
      <c r="I12" s="13"/>
      <c r="J12" s="13"/>
      <c r="K12" s="13"/>
      <c r="L12" s="13"/>
      <c r="M12" s="13"/>
      <c r="N12" s="13"/>
      <c r="O12" s="13"/>
      <c r="P12" s="13"/>
      <c r="Q12" s="13"/>
      <c r="R12" s="13"/>
      <c r="S12" s="13"/>
      <c r="T12" s="13"/>
      <c r="U12" s="13"/>
    </row>
    <row r="13" spans="1:29" s="12" customFormat="1" ht="18.75" x14ac:dyDescent="0.2">
      <c r="A13" s="403" t="s">
        <v>7</v>
      </c>
      <c r="B13" s="403"/>
      <c r="C13" s="4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9"/>
      <c r="B14" s="409"/>
      <c r="C14" s="40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5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3"/>
      <c r="C15" s="453"/>
      <c r="D15" s="8"/>
      <c r="E15" s="8"/>
      <c r="F15" s="8"/>
      <c r="G15" s="8"/>
      <c r="H15" s="8"/>
      <c r="I15" s="8"/>
      <c r="J15" s="8"/>
      <c r="K15" s="8"/>
      <c r="L15" s="8"/>
      <c r="M15" s="8"/>
      <c r="N15" s="8"/>
      <c r="O15" s="8"/>
      <c r="P15" s="8"/>
      <c r="Q15" s="8"/>
      <c r="R15" s="8"/>
      <c r="S15" s="8"/>
      <c r="T15" s="8"/>
      <c r="U15" s="8"/>
    </row>
    <row r="16" spans="1:29" s="3" customFormat="1" ht="15" customHeight="1" x14ac:dyDescent="0.2">
      <c r="A16" s="403" t="s">
        <v>6</v>
      </c>
      <c r="B16" s="403"/>
      <c r="C16" s="403"/>
      <c r="D16" s="6"/>
      <c r="E16" s="6"/>
      <c r="F16" s="6"/>
      <c r="G16" s="6"/>
      <c r="H16" s="6"/>
      <c r="I16" s="6"/>
      <c r="J16" s="6"/>
      <c r="K16" s="6"/>
      <c r="L16" s="6"/>
      <c r="M16" s="6"/>
      <c r="N16" s="6"/>
      <c r="O16" s="6"/>
      <c r="P16" s="6"/>
      <c r="Q16" s="6"/>
      <c r="R16" s="6"/>
      <c r="S16" s="6"/>
      <c r="T16" s="6"/>
      <c r="U16" s="6"/>
    </row>
    <row r="17" spans="1:21" s="3" customFormat="1" ht="15" customHeight="1" x14ac:dyDescent="0.2">
      <c r="A17" s="404"/>
      <c r="B17" s="404"/>
      <c r="C17" s="404"/>
      <c r="D17" s="4"/>
      <c r="E17" s="4"/>
      <c r="F17" s="4"/>
      <c r="G17" s="4"/>
      <c r="H17" s="4"/>
      <c r="I17" s="4"/>
      <c r="J17" s="4"/>
      <c r="K17" s="4"/>
      <c r="L17" s="4"/>
      <c r="M17" s="4"/>
      <c r="N17" s="4"/>
      <c r="O17" s="4"/>
      <c r="P17" s="4"/>
      <c r="Q17" s="4"/>
      <c r="R17" s="4"/>
    </row>
    <row r="18" spans="1:21" s="3" customFormat="1" ht="27.75" customHeight="1" x14ac:dyDescent="0.2">
      <c r="A18" s="405" t="s">
        <v>415</v>
      </c>
      <c r="B18" s="405"/>
      <c r="C18" s="4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65</v>
      </c>
      <c r="B22" s="30" t="s">
        <v>428</v>
      </c>
      <c r="C22" s="339" t="s">
        <v>518</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24" t="s">
        <v>490</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448</v>
      </c>
      <c r="C24" s="3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20"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42" t="s">
        <v>474</v>
      </c>
      <c r="D26" s="23"/>
      <c r="E26" s="23"/>
      <c r="F26" s="23"/>
      <c r="G26" s="23"/>
      <c r="H26" s="23"/>
      <c r="I26" s="23"/>
      <c r="J26" s="23"/>
      <c r="K26" s="23"/>
      <c r="L26" s="23"/>
      <c r="M26" s="23"/>
      <c r="N26" s="23"/>
      <c r="O26" s="23"/>
      <c r="P26" s="23"/>
      <c r="Q26" s="23"/>
      <c r="R26" s="23"/>
      <c r="S26" s="23"/>
      <c r="T26" s="23"/>
      <c r="U26" s="23"/>
    </row>
    <row r="27" spans="1:21" ht="281.25" customHeight="1" x14ac:dyDescent="0.25">
      <c r="A27" s="24" t="s">
        <v>58</v>
      </c>
      <c r="B27" s="26" t="s">
        <v>429</v>
      </c>
      <c r="C27" s="324"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0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01">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5" zoomScaleNormal="80" zoomScaleSheetLayoutView="85" workbookViewId="0">
      <selection activeCell="Q24" sqref="Q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89"/>
      <c r="AB6" s="89"/>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89"/>
      <c r="AB7" s="89"/>
    </row>
    <row r="8" spans="1:28"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90"/>
      <c r="AB8" s="90"/>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91"/>
      <c r="AB9" s="91"/>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89"/>
      <c r="AB10" s="89"/>
    </row>
    <row r="11" spans="1:28" x14ac:dyDescent="0.25">
      <c r="A11" s="454" t="str">
        <f>'1. паспорт местоположение'!A12:C12</f>
        <v>L_TP1600.PS.0177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90"/>
      <c r="AB11" s="90"/>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91"/>
      <c r="AB12" s="91"/>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1"/>
      <c r="AB13" s="11"/>
    </row>
    <row r="14" spans="1:28" ht="36" customHeight="1" x14ac:dyDescent="0.25">
      <c r="A14" s="45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90"/>
      <c r="AB14" s="90"/>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91"/>
      <c r="AB15" s="91"/>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97"/>
      <c r="AB16" s="97"/>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97"/>
      <c r="AB17" s="97"/>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97"/>
      <c r="AB18" s="97"/>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97"/>
      <c r="AB19" s="97"/>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98"/>
      <c r="AB20" s="98"/>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98"/>
      <c r="AB21" s="98"/>
    </row>
    <row r="22" spans="1:28" x14ac:dyDescent="0.25">
      <c r="A22" s="457" t="s">
        <v>447</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99"/>
      <c r="AB22" s="99"/>
    </row>
    <row r="23" spans="1:28" ht="32.25" customHeight="1" x14ac:dyDescent="0.25">
      <c r="A23" s="459" t="s">
        <v>306</v>
      </c>
      <c r="B23" s="460"/>
      <c r="C23" s="460"/>
      <c r="D23" s="460"/>
      <c r="E23" s="460"/>
      <c r="F23" s="460"/>
      <c r="G23" s="460"/>
      <c r="H23" s="460"/>
      <c r="I23" s="460"/>
      <c r="J23" s="460"/>
      <c r="K23" s="460"/>
      <c r="L23" s="461"/>
      <c r="M23" s="458" t="s">
        <v>307</v>
      </c>
      <c r="N23" s="458"/>
      <c r="O23" s="458"/>
      <c r="P23" s="458"/>
      <c r="Q23" s="458"/>
      <c r="R23" s="458"/>
      <c r="S23" s="458"/>
      <c r="T23" s="458"/>
      <c r="U23" s="458"/>
      <c r="V23" s="458"/>
      <c r="W23" s="458"/>
      <c r="X23" s="458"/>
      <c r="Y23" s="458"/>
      <c r="Z23" s="458"/>
    </row>
    <row r="24" spans="1:28" ht="151.5" customHeight="1" x14ac:dyDescent="0.25">
      <c r="A24" s="62" t="s">
        <v>231</v>
      </c>
      <c r="B24" s="63" t="s">
        <v>240</v>
      </c>
      <c r="C24" s="62" t="s">
        <v>300</v>
      </c>
      <c r="D24" s="62" t="s">
        <v>232</v>
      </c>
      <c r="E24" s="62" t="s">
        <v>301</v>
      </c>
      <c r="F24" s="62" t="s">
        <v>303</v>
      </c>
      <c r="G24" s="62" t="s">
        <v>302</v>
      </c>
      <c r="H24" s="62" t="s">
        <v>233</v>
      </c>
      <c r="I24" s="62" t="s">
        <v>304</v>
      </c>
      <c r="J24" s="62" t="s">
        <v>241</v>
      </c>
      <c r="K24" s="63" t="s">
        <v>239</v>
      </c>
      <c r="L24" s="63" t="s">
        <v>234</v>
      </c>
      <c r="M24" s="64" t="s">
        <v>250</v>
      </c>
      <c r="N24" s="63" t="s">
        <v>458</v>
      </c>
      <c r="O24" s="62" t="s">
        <v>248</v>
      </c>
      <c r="P24" s="62" t="s">
        <v>249</v>
      </c>
      <c r="Q24" s="62" t="s">
        <v>247</v>
      </c>
      <c r="R24" s="62" t="s">
        <v>233</v>
      </c>
      <c r="S24" s="62" t="s">
        <v>246</v>
      </c>
      <c r="T24" s="62" t="s">
        <v>245</v>
      </c>
      <c r="U24" s="62" t="s">
        <v>299</v>
      </c>
      <c r="V24" s="62" t="s">
        <v>247</v>
      </c>
      <c r="W24" s="77" t="s">
        <v>238</v>
      </c>
      <c r="X24" s="77" t="s">
        <v>253</v>
      </c>
      <c r="Y24" s="77" t="s">
        <v>254</v>
      </c>
      <c r="Z24" s="79" t="s">
        <v>251</v>
      </c>
    </row>
    <row r="25" spans="1:28" ht="16.5" customHeight="1" x14ac:dyDescent="0.25">
      <c r="A25" s="62">
        <v>1</v>
      </c>
      <c r="B25" s="63">
        <v>2</v>
      </c>
      <c r="C25" s="62">
        <v>3</v>
      </c>
      <c r="D25" s="63">
        <v>4</v>
      </c>
      <c r="E25" s="62">
        <v>5</v>
      </c>
      <c r="F25" s="63">
        <v>6</v>
      </c>
      <c r="G25" s="62">
        <v>7</v>
      </c>
      <c r="H25" s="63">
        <v>8</v>
      </c>
      <c r="I25" s="62">
        <v>9</v>
      </c>
      <c r="J25" s="63">
        <v>10</v>
      </c>
      <c r="K25" s="100">
        <v>11</v>
      </c>
      <c r="L25" s="63">
        <v>12</v>
      </c>
      <c r="M25" s="100">
        <v>13</v>
      </c>
      <c r="N25" s="63">
        <v>14</v>
      </c>
      <c r="O25" s="100">
        <v>15</v>
      </c>
      <c r="P25" s="63">
        <v>16</v>
      </c>
      <c r="Q25" s="100">
        <v>17</v>
      </c>
      <c r="R25" s="63">
        <v>18</v>
      </c>
      <c r="S25" s="100">
        <v>19</v>
      </c>
      <c r="T25" s="63">
        <v>20</v>
      </c>
      <c r="U25" s="100">
        <v>21</v>
      </c>
      <c r="V25" s="63">
        <v>22</v>
      </c>
      <c r="W25" s="100">
        <v>23</v>
      </c>
      <c r="X25" s="63">
        <v>24</v>
      </c>
      <c r="Y25" s="100">
        <v>25</v>
      </c>
      <c r="Z25" s="63">
        <v>26</v>
      </c>
    </row>
    <row r="26" spans="1:28" ht="45.75" customHeight="1" x14ac:dyDescent="0.25">
      <c r="A26" s="55" t="s">
        <v>292</v>
      </c>
      <c r="B26" s="61"/>
      <c r="C26" s="57" t="s">
        <v>293</v>
      </c>
      <c r="D26" s="57" t="s">
        <v>294</v>
      </c>
      <c r="E26" s="57" t="s">
        <v>295</v>
      </c>
      <c r="F26" s="57" t="s">
        <v>242</v>
      </c>
      <c r="G26" s="57" t="s">
        <v>296</v>
      </c>
      <c r="H26" s="57" t="s">
        <v>233</v>
      </c>
      <c r="I26" s="57" t="s">
        <v>297</v>
      </c>
      <c r="J26" s="57" t="s">
        <v>298</v>
      </c>
      <c r="K26" s="54"/>
      <c r="L26" s="58" t="s">
        <v>236</v>
      </c>
      <c r="M26" s="60" t="s">
        <v>244</v>
      </c>
      <c r="N26" s="54"/>
      <c r="O26" s="54"/>
      <c r="P26" s="54"/>
      <c r="Q26" s="54"/>
      <c r="R26" s="54"/>
      <c r="S26" s="54"/>
      <c r="T26" s="54"/>
      <c r="U26" s="54"/>
      <c r="V26" s="54"/>
      <c r="W26" s="54"/>
      <c r="X26" s="54"/>
      <c r="Y26" s="54"/>
      <c r="Z26" s="56" t="s">
        <v>252</v>
      </c>
    </row>
    <row r="27" spans="1:28" x14ac:dyDescent="0.25">
      <c r="A27" s="54"/>
      <c r="B27" s="54"/>
      <c r="C27" s="54"/>
      <c r="D27" s="54"/>
      <c r="E27" s="54"/>
      <c r="F27" s="57"/>
      <c r="G27" s="57"/>
      <c r="H27" s="54"/>
      <c r="I27" s="57"/>
      <c r="J27" s="57"/>
      <c r="K27" s="58"/>
      <c r="L27" s="54"/>
      <c r="M27" s="58"/>
      <c r="N27" s="54"/>
      <c r="O27" s="54"/>
      <c r="P27" s="54"/>
      <c r="Q27" s="54"/>
      <c r="R27" s="54"/>
      <c r="S27" s="54"/>
      <c r="T27" s="54"/>
      <c r="U27" s="54"/>
      <c r="V27" s="54"/>
      <c r="W27" s="54"/>
      <c r="X27" s="54"/>
      <c r="Y27" s="54"/>
      <c r="Z27" s="54"/>
    </row>
    <row r="28" spans="1:28" x14ac:dyDescent="0.25">
      <c r="A28" s="54" t="s">
        <v>494</v>
      </c>
      <c r="B28" s="54" t="s">
        <v>493</v>
      </c>
      <c r="C28" s="57">
        <v>360</v>
      </c>
      <c r="D28" s="57">
        <v>1</v>
      </c>
      <c r="E28" s="57">
        <v>6</v>
      </c>
      <c r="F28" s="57">
        <f>C28*D28</f>
        <v>360</v>
      </c>
      <c r="G28" s="220">
        <f>E28*C28</f>
        <v>2160</v>
      </c>
      <c r="H28" s="57">
        <v>226773</v>
      </c>
      <c r="I28" s="221">
        <f>F28/H28</f>
        <v>1.5874905742747152E-3</v>
      </c>
      <c r="J28" s="221">
        <f>D28/H28</f>
        <v>4.4096960396519867E-6</v>
      </c>
      <c r="K28" s="58" t="s">
        <v>235</v>
      </c>
      <c r="L28" s="54"/>
      <c r="M28" s="58"/>
      <c r="N28" s="54"/>
      <c r="O28" s="219">
        <f>P28*D28</f>
        <v>0</v>
      </c>
      <c r="P28" s="63"/>
      <c r="Q28" s="219">
        <f>P28/R28</f>
        <v>0</v>
      </c>
      <c r="R28" s="63">
        <v>229520</v>
      </c>
      <c r="S28" s="221">
        <f>O28/R28</f>
        <v>0</v>
      </c>
      <c r="T28" s="222">
        <f>D28/R28</f>
        <v>4.3569187870338096E-6</v>
      </c>
      <c r="U28" s="223">
        <f>P28*E28</f>
        <v>0</v>
      </c>
      <c r="V28" s="224">
        <f>P28/R28</f>
        <v>0</v>
      </c>
      <c r="W28" s="225">
        <f>S28-I28</f>
        <v>-1.5874905742747152E-3</v>
      </c>
      <c r="X28" s="224">
        <f>T28-J28</f>
        <v>-5.277725261817715E-8</v>
      </c>
      <c r="Y28" s="54"/>
      <c r="Z28" s="54"/>
    </row>
    <row r="29" spans="1:28" x14ac:dyDescent="0.25">
      <c r="A29" s="54"/>
      <c r="B29" s="54"/>
      <c r="C29" s="54"/>
      <c r="D29" s="54"/>
      <c r="E29" s="54"/>
      <c r="F29" s="57"/>
      <c r="G29" s="57"/>
      <c r="H29" s="54"/>
      <c r="I29" s="57"/>
      <c r="J29" s="57"/>
      <c r="K29" s="58"/>
      <c r="L29" s="59"/>
      <c r="M29" s="58"/>
      <c r="N29" s="58"/>
      <c r="O29" s="58"/>
      <c r="P29" s="58"/>
      <c r="Q29" s="58"/>
      <c r="R29" s="58"/>
      <c r="S29" s="58"/>
      <c r="T29" s="58"/>
      <c r="U29" s="58"/>
      <c r="V29" s="58"/>
      <c r="W29" s="58"/>
      <c r="X29" s="58"/>
      <c r="Y29" s="58"/>
      <c r="Z29" s="58"/>
    </row>
    <row r="30" spans="1:28" x14ac:dyDescent="0.25">
      <c r="A30" s="54"/>
      <c r="B30" s="54"/>
      <c r="C30" s="54"/>
      <c r="D30" s="54"/>
      <c r="E30" s="54"/>
      <c r="F30" s="54"/>
      <c r="G30" s="54"/>
      <c r="H30" s="54"/>
      <c r="I30" s="54"/>
      <c r="J30" s="54"/>
      <c r="K30" s="54"/>
      <c r="L30" s="59"/>
      <c r="M30" s="54"/>
      <c r="N30" s="54"/>
      <c r="O30" s="54"/>
      <c r="P30" s="54"/>
      <c r="Q30" s="54"/>
      <c r="R30" s="54"/>
      <c r="S30" s="54"/>
      <c r="T30" s="54"/>
      <c r="U30" s="54"/>
      <c r="V30" s="54"/>
      <c r="W30" s="54"/>
      <c r="X30" s="54"/>
      <c r="Y30" s="54"/>
      <c r="Z30" s="54"/>
    </row>
    <row r="31" spans="1:28" x14ac:dyDescent="0.25">
      <c r="A31" s="61"/>
      <c r="B31" s="61"/>
      <c r="C31" s="57"/>
      <c r="D31" s="57"/>
      <c r="E31" s="57"/>
      <c r="F31" s="57"/>
      <c r="G31" s="57"/>
      <c r="H31" s="57"/>
      <c r="I31" s="57"/>
      <c r="J31" s="57"/>
      <c r="K31" s="54"/>
      <c r="L31" s="54"/>
      <c r="M31" s="54"/>
      <c r="N31" s="54"/>
      <c r="O31" s="54"/>
      <c r="P31" s="54"/>
      <c r="Q31" s="54"/>
      <c r="R31" s="54"/>
      <c r="S31" s="54"/>
      <c r="T31" s="54"/>
      <c r="U31" s="54"/>
      <c r="V31" s="54"/>
      <c r="W31" s="54"/>
      <c r="X31" s="54"/>
      <c r="Y31" s="54"/>
      <c r="Z31" s="54"/>
    </row>
    <row r="32" spans="1:28" x14ac:dyDescent="0.25">
      <c r="A32" s="54" t="s">
        <v>0</v>
      </c>
      <c r="B32" s="54" t="s">
        <v>0</v>
      </c>
      <c r="C32" s="54" t="s">
        <v>0</v>
      </c>
      <c r="D32" s="54" t="s">
        <v>0</v>
      </c>
      <c r="E32" s="54" t="s">
        <v>0</v>
      </c>
      <c r="F32" s="54" t="s">
        <v>0</v>
      </c>
      <c r="G32" s="54" t="s">
        <v>0</v>
      </c>
      <c r="H32" s="54" t="s">
        <v>0</v>
      </c>
      <c r="I32" s="54" t="s">
        <v>0</v>
      </c>
      <c r="J32" s="54" t="s">
        <v>0</v>
      </c>
      <c r="K32" s="54" t="s">
        <v>0</v>
      </c>
      <c r="L32" s="54"/>
      <c r="M32" s="54"/>
      <c r="N32" s="54"/>
      <c r="O32" s="54"/>
      <c r="P32" s="54"/>
      <c r="Q32" s="54"/>
      <c r="R32" s="54"/>
      <c r="S32" s="54"/>
      <c r="T32" s="54"/>
      <c r="U32" s="54"/>
      <c r="V32" s="54"/>
      <c r="W32" s="54"/>
      <c r="X32" s="54"/>
      <c r="Y32" s="54"/>
      <c r="Z32" s="54"/>
    </row>
    <row r="36" spans="1:1" x14ac:dyDescent="0.25">
      <c r="A36"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96"/>
      <c r="Q5" s="96"/>
      <c r="R5" s="96"/>
      <c r="S5" s="96"/>
      <c r="T5" s="96"/>
      <c r="U5" s="96"/>
      <c r="V5" s="96"/>
      <c r="W5" s="96"/>
      <c r="X5" s="96"/>
      <c r="Y5" s="96"/>
      <c r="Z5" s="96"/>
      <c r="AA5" s="96"/>
      <c r="AB5" s="96"/>
    </row>
    <row r="6" spans="1:28" s="12" customFormat="1" ht="18.75" x14ac:dyDescent="0.3">
      <c r="A6" s="17"/>
      <c r="B6" s="17"/>
      <c r="L6" s="15"/>
    </row>
    <row r="7" spans="1:28" s="12" customFormat="1" ht="18.75" x14ac:dyDescent="0.2">
      <c r="A7" s="407" t="s">
        <v>9</v>
      </c>
      <c r="B7" s="407"/>
      <c r="C7" s="407"/>
      <c r="D7" s="407"/>
      <c r="E7" s="407"/>
      <c r="F7" s="407"/>
      <c r="G7" s="407"/>
      <c r="H7" s="407"/>
      <c r="I7" s="407"/>
      <c r="J7" s="407"/>
      <c r="K7" s="407"/>
      <c r="L7" s="407"/>
      <c r="M7" s="407"/>
      <c r="N7" s="407"/>
      <c r="O7" s="407"/>
      <c r="P7" s="13"/>
      <c r="Q7" s="13"/>
      <c r="R7" s="13"/>
      <c r="S7" s="13"/>
      <c r="T7" s="13"/>
      <c r="U7" s="13"/>
      <c r="V7" s="13"/>
      <c r="W7" s="13"/>
      <c r="X7" s="13"/>
      <c r="Y7" s="13"/>
      <c r="Z7" s="13"/>
    </row>
    <row r="8" spans="1:28" s="12" customFormat="1" ht="18.75" x14ac:dyDescent="0.2">
      <c r="A8" s="407"/>
      <c r="B8" s="407"/>
      <c r="C8" s="407"/>
      <c r="D8" s="407"/>
      <c r="E8" s="407"/>
      <c r="F8" s="407"/>
      <c r="G8" s="407"/>
      <c r="H8" s="407"/>
      <c r="I8" s="407"/>
      <c r="J8" s="407"/>
      <c r="K8" s="407"/>
      <c r="L8" s="407"/>
      <c r="M8" s="407"/>
      <c r="N8" s="407"/>
      <c r="O8" s="407"/>
      <c r="P8" s="13"/>
      <c r="Q8" s="13"/>
      <c r="R8" s="13"/>
      <c r="S8" s="13"/>
      <c r="T8" s="13"/>
      <c r="U8" s="13"/>
      <c r="V8" s="13"/>
      <c r="W8" s="13"/>
      <c r="X8" s="13"/>
      <c r="Y8" s="13"/>
      <c r="Z8" s="13"/>
    </row>
    <row r="9" spans="1:28" s="12" customFormat="1" ht="18.75"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13"/>
      <c r="Q9" s="13"/>
      <c r="R9" s="13"/>
      <c r="S9" s="13"/>
      <c r="T9" s="13"/>
      <c r="U9" s="13"/>
      <c r="V9" s="13"/>
      <c r="W9" s="13"/>
      <c r="X9" s="13"/>
      <c r="Y9" s="13"/>
      <c r="Z9" s="13"/>
    </row>
    <row r="10" spans="1:28" s="12" customFormat="1" ht="18.75" x14ac:dyDescent="0.2">
      <c r="A10" s="403" t="s">
        <v>8</v>
      </c>
      <c r="B10" s="403"/>
      <c r="C10" s="403"/>
      <c r="D10" s="403"/>
      <c r="E10" s="403"/>
      <c r="F10" s="403"/>
      <c r="G10" s="403"/>
      <c r="H10" s="403"/>
      <c r="I10" s="403"/>
      <c r="J10" s="403"/>
      <c r="K10" s="403"/>
      <c r="L10" s="403"/>
      <c r="M10" s="403"/>
      <c r="N10" s="403"/>
      <c r="O10" s="403"/>
      <c r="P10" s="13"/>
      <c r="Q10" s="13"/>
      <c r="R10" s="13"/>
      <c r="S10" s="13"/>
      <c r="T10" s="13"/>
      <c r="U10" s="13"/>
      <c r="V10" s="13"/>
      <c r="W10" s="13"/>
      <c r="X10" s="13"/>
      <c r="Y10" s="13"/>
      <c r="Z10" s="13"/>
    </row>
    <row r="11" spans="1:28" s="12" customFormat="1" ht="18.75" x14ac:dyDescent="0.2">
      <c r="A11" s="407"/>
      <c r="B11" s="407"/>
      <c r="C11" s="407"/>
      <c r="D11" s="407"/>
      <c r="E11" s="407"/>
      <c r="F11" s="407"/>
      <c r="G11" s="407"/>
      <c r="H11" s="407"/>
      <c r="I11" s="407"/>
      <c r="J11" s="407"/>
      <c r="K11" s="407"/>
      <c r="L11" s="407"/>
      <c r="M11" s="407"/>
      <c r="N11" s="407"/>
      <c r="O11" s="407"/>
      <c r="P11" s="13"/>
      <c r="Q11" s="13"/>
      <c r="R11" s="13"/>
      <c r="S11" s="13"/>
      <c r="T11" s="13"/>
      <c r="U11" s="13"/>
      <c r="V11" s="13"/>
      <c r="W11" s="13"/>
      <c r="X11" s="13"/>
      <c r="Y11" s="13"/>
      <c r="Z11" s="13"/>
    </row>
    <row r="12" spans="1:28" s="12" customFormat="1" ht="18.75" x14ac:dyDescent="0.2">
      <c r="A12" s="454" t="str">
        <f>'1. паспорт местоположение'!A12:C12</f>
        <v>L_TP1600.PS.0177</v>
      </c>
      <c r="B12" s="454"/>
      <c r="C12" s="454"/>
      <c r="D12" s="454"/>
      <c r="E12" s="454"/>
      <c r="F12" s="454"/>
      <c r="G12" s="454"/>
      <c r="H12" s="454"/>
      <c r="I12" s="454"/>
      <c r="J12" s="454"/>
      <c r="K12" s="454"/>
      <c r="L12" s="454"/>
      <c r="M12" s="454"/>
      <c r="N12" s="454"/>
      <c r="O12" s="454"/>
      <c r="P12" s="13"/>
      <c r="Q12" s="13"/>
      <c r="R12" s="13"/>
      <c r="S12" s="13"/>
      <c r="T12" s="13"/>
      <c r="U12" s="13"/>
      <c r="V12" s="13"/>
      <c r="W12" s="13"/>
      <c r="X12" s="13"/>
      <c r="Y12" s="13"/>
      <c r="Z12" s="13"/>
    </row>
    <row r="13" spans="1:28" s="12" customFormat="1" ht="18.75" x14ac:dyDescent="0.2">
      <c r="A13" s="403" t="s">
        <v>7</v>
      </c>
      <c r="B13" s="403"/>
      <c r="C13" s="403"/>
      <c r="D13" s="403"/>
      <c r="E13" s="403"/>
      <c r="F13" s="403"/>
      <c r="G13" s="403"/>
      <c r="H13" s="403"/>
      <c r="I13" s="403"/>
      <c r="J13" s="403"/>
      <c r="K13" s="403"/>
      <c r="L13" s="403"/>
      <c r="M13" s="403"/>
      <c r="N13" s="403"/>
      <c r="O13" s="403"/>
      <c r="P13" s="13"/>
      <c r="Q13" s="13"/>
      <c r="R13" s="13"/>
      <c r="S13" s="13"/>
      <c r="T13" s="13"/>
      <c r="U13" s="13"/>
      <c r="V13" s="13"/>
      <c r="W13" s="13"/>
      <c r="X13" s="13"/>
      <c r="Y13" s="13"/>
      <c r="Z13" s="13"/>
    </row>
    <row r="14" spans="1:28" s="9" customFormat="1" ht="15.75" customHeight="1" x14ac:dyDescent="0.2">
      <c r="A14" s="409"/>
      <c r="B14" s="409"/>
      <c r="C14" s="409"/>
      <c r="D14" s="409"/>
      <c r="E14" s="409"/>
      <c r="F14" s="409"/>
      <c r="G14" s="409"/>
      <c r="H14" s="409"/>
      <c r="I14" s="409"/>
      <c r="J14" s="409"/>
      <c r="K14" s="409"/>
      <c r="L14" s="409"/>
      <c r="M14" s="409"/>
      <c r="N14" s="409"/>
      <c r="O14" s="409"/>
      <c r="P14" s="10"/>
      <c r="Q14" s="10"/>
      <c r="R14" s="10"/>
      <c r="S14" s="10"/>
      <c r="T14" s="10"/>
      <c r="U14" s="10"/>
      <c r="V14" s="10"/>
      <c r="W14" s="10"/>
      <c r="X14" s="10"/>
      <c r="Y14" s="10"/>
      <c r="Z14" s="10"/>
    </row>
    <row r="15" spans="1:28" s="3" customFormat="1" ht="24.75" customHeight="1" x14ac:dyDescent="0.2">
      <c r="A15" s="45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3"/>
      <c r="C15" s="453"/>
      <c r="D15" s="453"/>
      <c r="E15" s="453"/>
      <c r="F15" s="453"/>
      <c r="G15" s="453"/>
      <c r="H15" s="453"/>
      <c r="I15" s="453"/>
      <c r="J15" s="453"/>
      <c r="K15" s="453"/>
      <c r="L15" s="453"/>
      <c r="M15" s="453"/>
      <c r="N15" s="453"/>
      <c r="O15" s="453"/>
      <c r="P15" s="8"/>
      <c r="Q15" s="8"/>
      <c r="R15" s="8"/>
      <c r="S15" s="8"/>
      <c r="T15" s="8"/>
      <c r="U15" s="8"/>
      <c r="V15" s="8"/>
      <c r="W15" s="8"/>
      <c r="X15" s="8"/>
      <c r="Y15" s="8"/>
      <c r="Z15" s="8"/>
    </row>
    <row r="16" spans="1:28" s="3" customFormat="1" ht="15" customHeight="1" x14ac:dyDescent="0.2">
      <c r="A16" s="403" t="s">
        <v>6</v>
      </c>
      <c r="B16" s="403"/>
      <c r="C16" s="403"/>
      <c r="D16" s="403"/>
      <c r="E16" s="403"/>
      <c r="F16" s="403"/>
      <c r="G16" s="403"/>
      <c r="H16" s="403"/>
      <c r="I16" s="403"/>
      <c r="J16" s="403"/>
      <c r="K16" s="403"/>
      <c r="L16" s="403"/>
      <c r="M16" s="403"/>
      <c r="N16" s="403"/>
      <c r="O16" s="403"/>
      <c r="P16" s="6"/>
      <c r="Q16" s="6"/>
      <c r="R16" s="6"/>
      <c r="S16" s="6"/>
      <c r="T16" s="6"/>
      <c r="U16" s="6"/>
      <c r="V16" s="6"/>
      <c r="W16" s="6"/>
      <c r="X16" s="6"/>
      <c r="Y16" s="6"/>
      <c r="Z16" s="6"/>
    </row>
    <row r="17" spans="1:26" s="3" customFormat="1" ht="15" customHeight="1" x14ac:dyDescent="0.2">
      <c r="A17" s="404"/>
      <c r="B17" s="404"/>
      <c r="C17" s="404"/>
      <c r="D17" s="404"/>
      <c r="E17" s="404"/>
      <c r="F17" s="404"/>
      <c r="G17" s="404"/>
      <c r="H17" s="404"/>
      <c r="I17" s="404"/>
      <c r="J17" s="404"/>
      <c r="K17" s="404"/>
      <c r="L17" s="404"/>
      <c r="M17" s="404"/>
      <c r="N17" s="404"/>
      <c r="O17" s="404"/>
      <c r="P17" s="4"/>
      <c r="Q17" s="4"/>
      <c r="R17" s="4"/>
      <c r="S17" s="4"/>
      <c r="T17" s="4"/>
      <c r="U17" s="4"/>
      <c r="V17" s="4"/>
      <c r="W17" s="4"/>
    </row>
    <row r="18" spans="1:26" s="3" customFormat="1" ht="91.5" customHeight="1" x14ac:dyDescent="0.2">
      <c r="A18" s="462" t="s">
        <v>424</v>
      </c>
      <c r="B18" s="462"/>
      <c r="C18" s="462"/>
      <c r="D18" s="462"/>
      <c r="E18" s="462"/>
      <c r="F18" s="462"/>
      <c r="G18" s="462"/>
      <c r="H18" s="462"/>
      <c r="I18" s="462"/>
      <c r="J18" s="462"/>
      <c r="K18" s="462"/>
      <c r="L18" s="462"/>
      <c r="M18" s="462"/>
      <c r="N18" s="462"/>
      <c r="O18" s="462"/>
      <c r="P18" s="7"/>
      <c r="Q18" s="7"/>
      <c r="R18" s="7"/>
      <c r="S18" s="7"/>
      <c r="T18" s="7"/>
      <c r="U18" s="7"/>
      <c r="V18" s="7"/>
      <c r="W18" s="7"/>
      <c r="X18" s="7"/>
      <c r="Y18" s="7"/>
      <c r="Z18" s="7"/>
    </row>
    <row r="19" spans="1:26" s="3" customFormat="1" ht="78" customHeight="1" x14ac:dyDescent="0.2">
      <c r="A19" s="410" t="s">
        <v>5</v>
      </c>
      <c r="B19" s="410" t="s">
        <v>88</v>
      </c>
      <c r="C19" s="410" t="s">
        <v>87</v>
      </c>
      <c r="D19" s="410" t="s">
        <v>76</v>
      </c>
      <c r="E19" s="463" t="s">
        <v>86</v>
      </c>
      <c r="F19" s="464"/>
      <c r="G19" s="464"/>
      <c r="H19" s="464"/>
      <c r="I19" s="465"/>
      <c r="J19" s="410" t="s">
        <v>85</v>
      </c>
      <c r="K19" s="410"/>
      <c r="L19" s="410"/>
      <c r="M19" s="410"/>
      <c r="N19" s="410"/>
      <c r="O19" s="410"/>
      <c r="P19" s="4"/>
      <c r="Q19" s="4"/>
      <c r="R19" s="4"/>
      <c r="S19" s="4"/>
      <c r="T19" s="4"/>
      <c r="U19" s="4"/>
      <c r="V19" s="4"/>
      <c r="W19" s="4"/>
    </row>
    <row r="20" spans="1:26" s="3" customFormat="1" ht="51" customHeight="1" x14ac:dyDescent="0.2">
      <c r="A20" s="410"/>
      <c r="B20" s="410"/>
      <c r="C20" s="410"/>
      <c r="D20" s="410"/>
      <c r="E20" s="35" t="s">
        <v>84</v>
      </c>
      <c r="F20" s="35" t="s">
        <v>83</v>
      </c>
      <c r="G20" s="35" t="s">
        <v>82</v>
      </c>
      <c r="H20" s="35" t="s">
        <v>81</v>
      </c>
      <c r="I20" s="35" t="s">
        <v>80</v>
      </c>
      <c r="J20" s="35" t="s">
        <v>79</v>
      </c>
      <c r="K20" s="35"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64" zoomScaleNormal="64" workbookViewId="0">
      <selection activeCell="A18" sqref="A18:K18"/>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2" width="17.85546875" style="229" customWidth="1"/>
    <col min="53" max="97" width="16.7109375" style="229" customWidth="1"/>
    <col min="98" max="16384" width="9.140625" style="22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4" t="str">
        <f>'1. паспорт местоположение'!A5:C5</f>
        <v>Год раскрытия информации: 2023 год</v>
      </c>
      <c r="B5" s="394"/>
      <c r="C5" s="394"/>
      <c r="D5" s="394"/>
      <c r="E5" s="394"/>
      <c r="F5" s="394"/>
      <c r="G5" s="394"/>
      <c r="H5" s="394"/>
      <c r="I5" s="394"/>
      <c r="J5" s="394"/>
      <c r="K5" s="394"/>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s="12" customFormat="1" ht="18.75" x14ac:dyDescent="0.3">
      <c r="A6" s="17"/>
      <c r="I6" s="16"/>
      <c r="J6" s="16"/>
      <c r="K6" s="15"/>
    </row>
    <row r="7" spans="1:44" s="12" customFormat="1" ht="18.75" x14ac:dyDescent="0.2">
      <c r="A7" s="407" t="s">
        <v>9</v>
      </c>
      <c r="B7" s="407"/>
      <c r="C7" s="407"/>
      <c r="D7" s="407"/>
      <c r="E7" s="407"/>
      <c r="F7" s="407"/>
      <c r="G7" s="407"/>
      <c r="H7" s="407"/>
      <c r="I7" s="407"/>
      <c r="J7" s="407"/>
      <c r="K7" s="407"/>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row>
    <row r="8" spans="1:44" s="12" customFormat="1" ht="18.75" x14ac:dyDescent="0.2">
      <c r="A8" s="226"/>
      <c r="B8" s="226"/>
      <c r="C8" s="226"/>
      <c r="D8" s="226"/>
      <c r="E8" s="226"/>
      <c r="F8" s="226"/>
      <c r="G8" s="226"/>
      <c r="H8" s="226"/>
      <c r="I8" s="226"/>
      <c r="J8" s="226"/>
      <c r="K8" s="226"/>
      <c r="L8" s="89"/>
      <c r="M8" s="89"/>
      <c r="N8" s="89"/>
      <c r="O8" s="89"/>
      <c r="P8" s="89"/>
      <c r="Q8" s="89"/>
      <c r="R8" s="89"/>
      <c r="S8" s="89"/>
      <c r="T8" s="89"/>
      <c r="U8" s="89"/>
      <c r="V8" s="89"/>
      <c r="W8" s="89"/>
      <c r="X8" s="89"/>
      <c r="Y8" s="89"/>
    </row>
    <row r="9" spans="1:44" s="12" customFormat="1" ht="18.75" customHeight="1" x14ac:dyDescent="0.2">
      <c r="A9" s="454" t="str">
        <f>'1. паспорт местоположение'!A9:C9</f>
        <v>АО "Россети Тюмень"</v>
      </c>
      <c r="B9" s="454"/>
      <c r="C9" s="454"/>
      <c r="D9" s="454"/>
      <c r="E9" s="454"/>
      <c r="F9" s="454"/>
      <c r="G9" s="454"/>
      <c r="H9" s="454"/>
      <c r="I9" s="454"/>
      <c r="J9" s="454"/>
      <c r="K9" s="454"/>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row>
    <row r="10" spans="1:44" s="12" customFormat="1" ht="18.75" customHeight="1" x14ac:dyDescent="0.2">
      <c r="A10" s="403" t="s">
        <v>8</v>
      </c>
      <c r="B10" s="403"/>
      <c r="C10" s="403"/>
      <c r="D10" s="403"/>
      <c r="E10" s="403"/>
      <c r="F10" s="403"/>
      <c r="G10" s="403"/>
      <c r="H10" s="403"/>
      <c r="I10" s="403"/>
      <c r="J10" s="403"/>
      <c r="K10" s="403"/>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row>
    <row r="11" spans="1:44" s="12" customFormat="1" ht="18.75" x14ac:dyDescent="0.2">
      <c r="A11" s="226"/>
      <c r="B11" s="226"/>
      <c r="C11" s="226"/>
      <c r="D11" s="226"/>
      <c r="E11" s="226"/>
      <c r="F11" s="226"/>
      <c r="G11" s="226"/>
      <c r="H11" s="226"/>
      <c r="I11" s="226"/>
      <c r="J11" s="226"/>
      <c r="K11" s="226"/>
      <c r="L11" s="89"/>
      <c r="M11" s="89"/>
      <c r="N11" s="89"/>
      <c r="O11" s="89"/>
      <c r="P11" s="89"/>
      <c r="Q11" s="89"/>
      <c r="R11" s="89"/>
      <c r="S11" s="89"/>
      <c r="T11" s="89"/>
      <c r="U11" s="89"/>
      <c r="V11" s="89"/>
      <c r="W11" s="89"/>
      <c r="X11" s="89"/>
      <c r="Y11" s="89"/>
    </row>
    <row r="12" spans="1:44" s="12" customFormat="1" ht="18.75" customHeight="1" x14ac:dyDescent="0.2">
      <c r="A12" s="454" t="str">
        <f>'1. паспорт местоположение'!A12:C12</f>
        <v>L_TP1600.PS.0177</v>
      </c>
      <c r="B12" s="454"/>
      <c r="C12" s="454"/>
      <c r="D12" s="454"/>
      <c r="E12" s="454"/>
      <c r="F12" s="454"/>
      <c r="G12" s="454"/>
      <c r="H12" s="454"/>
      <c r="I12" s="454"/>
      <c r="J12" s="454"/>
      <c r="K12" s="454"/>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row>
    <row r="13" spans="1:44" s="12" customFormat="1" ht="18.75" customHeight="1" x14ac:dyDescent="0.2">
      <c r="A13" s="403" t="s">
        <v>7</v>
      </c>
      <c r="B13" s="403"/>
      <c r="C13" s="403"/>
      <c r="D13" s="403"/>
      <c r="E13" s="403"/>
      <c r="F13" s="403"/>
      <c r="G13" s="403"/>
      <c r="H13" s="403"/>
      <c r="I13" s="403"/>
      <c r="J13" s="403"/>
      <c r="K13" s="403"/>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39" customHeight="1" x14ac:dyDescent="0.2">
      <c r="A15" s="45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3"/>
      <c r="C15" s="453"/>
      <c r="D15" s="453"/>
      <c r="E15" s="453"/>
      <c r="F15" s="453"/>
      <c r="G15" s="453"/>
      <c r="H15" s="453"/>
      <c r="I15" s="453"/>
      <c r="J15" s="453"/>
      <c r="K15" s="453"/>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403" t="s">
        <v>6</v>
      </c>
      <c r="B16" s="403"/>
      <c r="C16" s="403"/>
      <c r="D16" s="403"/>
      <c r="E16" s="403"/>
      <c r="F16" s="403"/>
      <c r="G16" s="403"/>
      <c r="H16" s="403"/>
      <c r="I16" s="403"/>
      <c r="J16" s="403"/>
      <c r="K16" s="403"/>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446" t="s">
        <v>425</v>
      </c>
      <c r="B18" s="446"/>
      <c r="C18" s="446"/>
      <c r="D18" s="446"/>
      <c r="E18" s="446"/>
      <c r="F18" s="446"/>
      <c r="G18" s="446"/>
      <c r="H18" s="446"/>
      <c r="I18" s="446"/>
      <c r="J18" s="446"/>
      <c r="K18" s="446"/>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80" customFormat="1" ht="18.75" x14ac:dyDescent="0.25">
      <c r="AO19" s="107"/>
      <c r="AP19" s="107"/>
      <c r="AQ19" s="107"/>
      <c r="AR19" s="34"/>
    </row>
    <row r="20" spans="1:45" s="80" customFormat="1" ht="18.75" x14ac:dyDescent="0.3">
      <c r="AO20" s="107"/>
      <c r="AP20" s="107"/>
      <c r="AQ20" s="107"/>
      <c r="AR20" s="15"/>
    </row>
    <row r="21" spans="1:45" s="80" customFormat="1" ht="20.25" customHeight="1" x14ac:dyDescent="0.3">
      <c r="AO21" s="107"/>
      <c r="AP21" s="107"/>
      <c r="AQ21" s="107"/>
      <c r="AR21" s="15"/>
    </row>
    <row r="22" spans="1:45" s="3" customFormat="1" ht="15" customHeight="1" x14ac:dyDescent="0.2">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row>
    <row r="23" spans="1:45" s="80" customFormat="1"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6.5" thickBot="1" x14ac:dyDescent="0.3">
      <c r="A24" s="233" t="s">
        <v>463</v>
      </c>
      <c r="B24" s="233" t="s">
        <v>464</v>
      </c>
      <c r="D24" s="234"/>
      <c r="E24" s="235"/>
      <c r="F24" s="235"/>
      <c r="G24" s="235"/>
      <c r="H24" s="235"/>
    </row>
    <row r="25" spans="1:45" x14ac:dyDescent="0.25">
      <c r="A25" s="236" t="s">
        <v>495</v>
      </c>
      <c r="B25" s="237">
        <v>24464563.333333299</v>
      </c>
    </row>
    <row r="26" spans="1:45" x14ac:dyDescent="0.25">
      <c r="A26" s="238" t="s">
        <v>466</v>
      </c>
      <c r="B26" s="239"/>
    </row>
    <row r="27" spans="1:45" x14ac:dyDescent="0.25">
      <c r="A27" s="238" t="s">
        <v>468</v>
      </c>
      <c r="B27" s="239">
        <v>25</v>
      </c>
      <c r="D27" s="232" t="s">
        <v>465</v>
      </c>
      <c r="E27" s="240"/>
      <c r="F27" s="240"/>
    </row>
    <row r="28" spans="1:45" ht="16.5" thickBot="1" x14ac:dyDescent="0.3">
      <c r="A28" s="241" t="s">
        <v>470</v>
      </c>
      <c r="B28" s="242">
        <v>1</v>
      </c>
      <c r="D28" s="466" t="s">
        <v>467</v>
      </c>
      <c r="E28" s="466"/>
      <c r="F28" s="243">
        <f>SUM(B95:AZ95)</f>
        <v>5.0238105605946597</v>
      </c>
      <c r="K28" s="244"/>
      <c r="N28" s="245"/>
    </row>
    <row r="29" spans="1:45" x14ac:dyDescent="0.25">
      <c r="A29" s="236" t="s">
        <v>471</v>
      </c>
      <c r="B29" s="246">
        <f>-C66</f>
        <v>0</v>
      </c>
      <c r="D29" s="466" t="s">
        <v>469</v>
      </c>
      <c r="E29" s="466"/>
      <c r="F29" s="243">
        <f>IF(SUM(B96:AZ96)=0,"не окупается",SUM(B96:AZ96))</f>
        <v>9.1371914164227714</v>
      </c>
      <c r="K29" s="244"/>
    </row>
    <row r="30" spans="1:45" x14ac:dyDescent="0.25">
      <c r="A30" s="238" t="s">
        <v>496</v>
      </c>
      <c r="B30" s="247">
        <v>1</v>
      </c>
      <c r="D30" s="466" t="s">
        <v>497</v>
      </c>
      <c r="E30" s="466"/>
      <c r="F30" s="248">
        <f>M93</f>
        <v>3485080.6444016532</v>
      </c>
      <c r="K30" s="244"/>
    </row>
    <row r="31" spans="1:45" x14ac:dyDescent="0.25">
      <c r="A31" s="238" t="s">
        <v>289</v>
      </c>
      <c r="B31" s="247">
        <v>1</v>
      </c>
      <c r="D31" s="466" t="s">
        <v>498</v>
      </c>
      <c r="E31" s="466"/>
      <c r="F31" s="249" t="str">
        <f>IF(F30&gt;0,"да","нет")</f>
        <v>да</v>
      </c>
      <c r="K31" s="244"/>
    </row>
    <row r="32" spans="1:45" x14ac:dyDescent="0.25">
      <c r="A32" s="238" t="s">
        <v>268</v>
      </c>
      <c r="B32" s="247">
        <f>-C67</f>
        <v>-1909524.7655</v>
      </c>
    </row>
    <row r="33" spans="1:52" x14ac:dyDescent="0.25">
      <c r="A33" s="238" t="s">
        <v>288</v>
      </c>
      <c r="B33" s="247">
        <v>1</v>
      </c>
    </row>
    <row r="34" spans="1:52" x14ac:dyDescent="0.25">
      <c r="A34" s="238" t="s">
        <v>287</v>
      </c>
      <c r="B34" s="247">
        <v>1</v>
      </c>
    </row>
    <row r="35" spans="1:52" x14ac:dyDescent="0.25">
      <c r="A35" s="250" t="s">
        <v>499</v>
      </c>
      <c r="B35" s="251">
        <v>2.1999999999999999E-2</v>
      </c>
    </row>
    <row r="36" spans="1:52" ht="16.5" thickBot="1" x14ac:dyDescent="0.3">
      <c r="A36" s="241" t="s">
        <v>261</v>
      </c>
      <c r="B36" s="252">
        <v>0.2</v>
      </c>
    </row>
    <row r="37" spans="1:52" x14ac:dyDescent="0.25">
      <c r="A37" s="236" t="s">
        <v>500</v>
      </c>
      <c r="B37" s="246">
        <v>0</v>
      </c>
    </row>
    <row r="38" spans="1:52" x14ac:dyDescent="0.25">
      <c r="A38" s="238" t="s">
        <v>286</v>
      </c>
      <c r="B38" s="247"/>
    </row>
    <row r="39" spans="1:52" ht="16.5" thickBot="1" x14ac:dyDescent="0.3">
      <c r="A39" s="250" t="s">
        <v>285</v>
      </c>
      <c r="B39" s="253">
        <v>0</v>
      </c>
    </row>
    <row r="40" spans="1:52" x14ac:dyDescent="0.25">
      <c r="A40" s="254" t="s">
        <v>501</v>
      </c>
      <c r="B40" s="255">
        <v>0</v>
      </c>
    </row>
    <row r="41" spans="1:52" x14ac:dyDescent="0.25">
      <c r="A41" s="256" t="s">
        <v>284</v>
      </c>
      <c r="B41" s="257">
        <v>0</v>
      </c>
    </row>
    <row r="42" spans="1:52" x14ac:dyDescent="0.25">
      <c r="A42" s="256" t="s">
        <v>283</v>
      </c>
      <c r="B42" s="258">
        <v>0</v>
      </c>
    </row>
    <row r="43" spans="1:52" x14ac:dyDescent="0.25">
      <c r="A43" s="256" t="s">
        <v>282</v>
      </c>
      <c r="B43" s="258">
        <v>0</v>
      </c>
      <c r="Z43" s="259"/>
    </row>
    <row r="44" spans="1:52" x14ac:dyDescent="0.25">
      <c r="A44" s="256" t="s">
        <v>281</v>
      </c>
      <c r="B44" s="258">
        <v>0.13500000000000001</v>
      </c>
      <c r="U44" s="260"/>
      <c r="V44" s="260"/>
      <c r="W44" s="260"/>
      <c r="X44" s="260"/>
      <c r="Y44" s="260"/>
      <c r="Z44" s="260"/>
    </row>
    <row r="45" spans="1:52" x14ac:dyDescent="0.25">
      <c r="A45" s="256" t="s">
        <v>280</v>
      </c>
      <c r="B45" s="258">
        <f>1-B43</f>
        <v>1</v>
      </c>
    </row>
    <row r="46" spans="1:52" ht="16.5" thickBot="1" x14ac:dyDescent="0.3">
      <c r="A46" s="261" t="s">
        <v>502</v>
      </c>
      <c r="B46" s="262">
        <f>B45*B44+B43*B42*(1-B36)</f>
        <v>0.13500000000000001</v>
      </c>
    </row>
    <row r="47" spans="1:52" ht="31.5" x14ac:dyDescent="0.25">
      <c r="A47" s="263" t="s">
        <v>279</v>
      </c>
      <c r="B47" s="264" t="s">
        <v>503</v>
      </c>
      <c r="C47" s="265">
        <v>2022</v>
      </c>
      <c r="D47" s="266">
        <f>C47+1</f>
        <v>2023</v>
      </c>
      <c r="E47" s="266">
        <f t="shared" ref="E47:AZ47" si="0">D47+1</f>
        <v>2024</v>
      </c>
      <c r="F47" s="266">
        <f t="shared" si="0"/>
        <v>2025</v>
      </c>
      <c r="G47" s="266">
        <f t="shared" si="0"/>
        <v>2026</v>
      </c>
      <c r="H47" s="266">
        <f t="shared" si="0"/>
        <v>2027</v>
      </c>
      <c r="I47" s="266">
        <f t="shared" si="0"/>
        <v>2028</v>
      </c>
      <c r="J47" s="266">
        <f t="shared" si="0"/>
        <v>2029</v>
      </c>
      <c r="K47" s="266">
        <f t="shared" si="0"/>
        <v>2030</v>
      </c>
      <c r="L47" s="266">
        <f t="shared" si="0"/>
        <v>2031</v>
      </c>
      <c r="M47" s="267">
        <f t="shared" si="0"/>
        <v>2032</v>
      </c>
      <c r="N47" s="266">
        <f t="shared" si="0"/>
        <v>2033</v>
      </c>
      <c r="O47" s="266">
        <f t="shared" si="0"/>
        <v>2034</v>
      </c>
      <c r="P47" s="266">
        <f t="shared" si="0"/>
        <v>2035</v>
      </c>
      <c r="Q47" s="266">
        <f t="shared" si="0"/>
        <v>2036</v>
      </c>
      <c r="R47" s="266">
        <f t="shared" si="0"/>
        <v>2037</v>
      </c>
      <c r="S47" s="266">
        <f t="shared" si="0"/>
        <v>2038</v>
      </c>
      <c r="T47" s="266">
        <f t="shared" si="0"/>
        <v>2039</v>
      </c>
      <c r="U47" s="266">
        <f t="shared" si="0"/>
        <v>2040</v>
      </c>
      <c r="V47" s="266">
        <f t="shared" si="0"/>
        <v>2041</v>
      </c>
      <c r="W47" s="266">
        <f t="shared" si="0"/>
        <v>2042</v>
      </c>
      <c r="X47" s="266">
        <f t="shared" si="0"/>
        <v>2043</v>
      </c>
      <c r="Y47" s="266">
        <f t="shared" si="0"/>
        <v>2044</v>
      </c>
      <c r="Z47" s="266">
        <f t="shared" si="0"/>
        <v>2045</v>
      </c>
      <c r="AA47" s="266">
        <f t="shared" si="0"/>
        <v>2046</v>
      </c>
      <c r="AB47" s="266">
        <f t="shared" si="0"/>
        <v>2047</v>
      </c>
      <c r="AC47" s="266">
        <f t="shared" si="0"/>
        <v>2048</v>
      </c>
      <c r="AD47" s="266">
        <f t="shared" si="0"/>
        <v>2049</v>
      </c>
      <c r="AE47" s="266">
        <f t="shared" si="0"/>
        <v>2050</v>
      </c>
      <c r="AF47" s="266">
        <f t="shared" si="0"/>
        <v>2051</v>
      </c>
      <c r="AG47" s="266">
        <f t="shared" si="0"/>
        <v>2052</v>
      </c>
      <c r="AH47" s="266">
        <f t="shared" si="0"/>
        <v>2053</v>
      </c>
      <c r="AI47" s="266">
        <f t="shared" si="0"/>
        <v>2054</v>
      </c>
      <c r="AJ47" s="266">
        <f t="shared" si="0"/>
        <v>2055</v>
      </c>
      <c r="AK47" s="266">
        <f t="shared" si="0"/>
        <v>2056</v>
      </c>
      <c r="AL47" s="266">
        <f t="shared" si="0"/>
        <v>2057</v>
      </c>
      <c r="AM47" s="266">
        <f t="shared" si="0"/>
        <v>2058</v>
      </c>
      <c r="AN47" s="266">
        <f t="shared" si="0"/>
        <v>2059</v>
      </c>
      <c r="AO47" s="266">
        <f t="shared" si="0"/>
        <v>2060</v>
      </c>
      <c r="AP47" s="266">
        <f t="shared" si="0"/>
        <v>2061</v>
      </c>
      <c r="AQ47" s="266">
        <f t="shared" si="0"/>
        <v>2062</v>
      </c>
      <c r="AR47" s="266">
        <f t="shared" si="0"/>
        <v>2063</v>
      </c>
      <c r="AS47" s="266">
        <f t="shared" si="0"/>
        <v>2064</v>
      </c>
      <c r="AT47" s="266">
        <f t="shared" si="0"/>
        <v>2065</v>
      </c>
      <c r="AU47" s="266">
        <f t="shared" si="0"/>
        <v>2066</v>
      </c>
      <c r="AV47" s="266">
        <f t="shared" si="0"/>
        <v>2067</v>
      </c>
      <c r="AW47" s="266">
        <f t="shared" si="0"/>
        <v>2068</v>
      </c>
      <c r="AX47" s="266">
        <f t="shared" si="0"/>
        <v>2069</v>
      </c>
      <c r="AY47" s="266">
        <f t="shared" si="0"/>
        <v>2070</v>
      </c>
      <c r="AZ47" s="266">
        <f t="shared" si="0"/>
        <v>2071</v>
      </c>
    </row>
    <row r="48" spans="1:52" outlineLevel="1" x14ac:dyDescent="0.25">
      <c r="A48" s="268" t="s">
        <v>278</v>
      </c>
      <c r="B48" s="269">
        <v>3.5999999999999997E-2</v>
      </c>
      <c r="C48" s="269">
        <v>3.9E-2</v>
      </c>
      <c r="D48" s="269">
        <v>0.04</v>
      </c>
      <c r="E48" s="269">
        <v>0.04</v>
      </c>
      <c r="F48" s="269">
        <v>0.04</v>
      </c>
      <c r="G48" s="269">
        <v>0.04</v>
      </c>
      <c r="H48" s="269">
        <v>0.04</v>
      </c>
      <c r="I48" s="269">
        <v>0.04</v>
      </c>
      <c r="J48" s="269">
        <v>0.04</v>
      </c>
      <c r="K48" s="269">
        <v>0.04</v>
      </c>
      <c r="L48" s="269">
        <v>0.04</v>
      </c>
      <c r="M48" s="269">
        <v>0.04</v>
      </c>
      <c r="N48" s="269">
        <v>0.04</v>
      </c>
      <c r="O48" s="269">
        <v>0.04</v>
      </c>
      <c r="P48" s="269">
        <v>0.04</v>
      </c>
      <c r="Q48" s="269">
        <v>0.04</v>
      </c>
      <c r="R48" s="269">
        <v>0.04</v>
      </c>
      <c r="S48" s="269">
        <v>0.04</v>
      </c>
      <c r="T48" s="269">
        <v>0.04</v>
      </c>
      <c r="U48" s="269">
        <v>0.04</v>
      </c>
      <c r="V48" s="269">
        <v>0.04</v>
      </c>
      <c r="W48" s="269">
        <v>0.04</v>
      </c>
      <c r="X48" s="269">
        <v>0.04</v>
      </c>
      <c r="Y48" s="269">
        <v>0.04</v>
      </c>
      <c r="Z48" s="269">
        <v>0.04</v>
      </c>
      <c r="AA48" s="269">
        <v>0.04</v>
      </c>
      <c r="AB48" s="269">
        <v>0.04</v>
      </c>
      <c r="AC48" s="269">
        <v>0.04</v>
      </c>
      <c r="AD48" s="269">
        <v>0.04</v>
      </c>
      <c r="AE48" s="269">
        <v>0.04</v>
      </c>
      <c r="AF48" s="269">
        <v>0.04</v>
      </c>
      <c r="AG48" s="269">
        <v>0.04</v>
      </c>
      <c r="AH48" s="269">
        <v>0.04</v>
      </c>
      <c r="AI48" s="269">
        <v>0.04</v>
      </c>
      <c r="AJ48" s="269">
        <v>0.04</v>
      </c>
      <c r="AK48" s="269">
        <v>0.04</v>
      </c>
      <c r="AL48" s="269">
        <v>0.04</v>
      </c>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row>
    <row r="49" spans="1:52" outlineLevel="1" x14ac:dyDescent="0.25">
      <c r="A49" s="268" t="s">
        <v>277</v>
      </c>
      <c r="B49" s="269">
        <f>B48</f>
        <v>3.5999999999999997E-2</v>
      </c>
      <c r="C49" s="269">
        <f t="shared" ref="C49:AZ49" si="1">(1+B49)*(1+C48)-1</f>
        <v>7.6403999999999916E-2</v>
      </c>
      <c r="D49" s="269">
        <f>(1+C49)*(1+D48)-1</f>
        <v>0.11946016000000004</v>
      </c>
      <c r="E49" s="269">
        <f t="shared" si="1"/>
        <v>0.16423856640000012</v>
      </c>
      <c r="F49" s="269">
        <f t="shared" si="1"/>
        <v>0.21080810905600011</v>
      </c>
      <c r="G49" s="269">
        <f t="shared" si="1"/>
        <v>0.2592404334182401</v>
      </c>
      <c r="H49" s="269">
        <f t="shared" si="1"/>
        <v>0.30961005075496972</v>
      </c>
      <c r="I49" s="269">
        <f t="shared" si="1"/>
        <v>0.36199445278516862</v>
      </c>
      <c r="J49" s="269">
        <f t="shared" si="1"/>
        <v>0.41647423089657543</v>
      </c>
      <c r="K49" s="269">
        <f t="shared" si="1"/>
        <v>0.47313320013243843</v>
      </c>
      <c r="L49" s="269">
        <f t="shared" si="1"/>
        <v>0.53205852813773591</v>
      </c>
      <c r="M49" s="270">
        <f t="shared" si="1"/>
        <v>0.59334086926324536</v>
      </c>
      <c r="N49" s="269">
        <f t="shared" si="1"/>
        <v>0.65707450403377532</v>
      </c>
      <c r="O49" s="269">
        <f t="shared" si="1"/>
        <v>0.72335748419512647</v>
      </c>
      <c r="P49" s="269">
        <f t="shared" si="1"/>
        <v>0.79229178356293151</v>
      </c>
      <c r="Q49" s="269">
        <f t="shared" si="1"/>
        <v>0.86398345490544881</v>
      </c>
      <c r="R49" s="269">
        <f t="shared" si="1"/>
        <v>0.93854279310166677</v>
      </c>
      <c r="S49" s="269">
        <f t="shared" si="1"/>
        <v>1.0160845048257334</v>
      </c>
      <c r="T49" s="269">
        <f>(1+S49)*(1+T48)-1</f>
        <v>1.0967278850187627</v>
      </c>
      <c r="U49" s="269">
        <f t="shared" si="1"/>
        <v>1.1805970004195134</v>
      </c>
      <c r="V49" s="269">
        <f t="shared" si="1"/>
        <v>1.267820880436294</v>
      </c>
      <c r="W49" s="269">
        <f t="shared" si="1"/>
        <v>1.358533715653746</v>
      </c>
      <c r="X49" s="269">
        <f t="shared" si="1"/>
        <v>1.4528750642798958</v>
      </c>
      <c r="Y49" s="269">
        <f t="shared" si="1"/>
        <v>1.5509900668510919</v>
      </c>
      <c r="Z49" s="269">
        <f t="shared" si="1"/>
        <v>1.6530296695251354</v>
      </c>
      <c r="AA49" s="269">
        <f t="shared" si="1"/>
        <v>1.7591508563061411</v>
      </c>
      <c r="AB49" s="269">
        <f t="shared" si="1"/>
        <v>1.869516890558387</v>
      </c>
      <c r="AC49" s="269">
        <f t="shared" si="1"/>
        <v>1.9842975661807225</v>
      </c>
      <c r="AD49" s="269">
        <f t="shared" si="1"/>
        <v>2.1036694688279516</v>
      </c>
      <c r="AE49" s="269">
        <f t="shared" si="1"/>
        <v>2.2278162475810697</v>
      </c>
      <c r="AF49" s="269">
        <f t="shared" si="1"/>
        <v>2.3569288974843126</v>
      </c>
      <c r="AG49" s="269">
        <f t="shared" si="1"/>
        <v>2.4912060533836851</v>
      </c>
      <c r="AH49" s="269">
        <f t="shared" si="1"/>
        <v>2.6308542955190326</v>
      </c>
      <c r="AI49" s="269">
        <f t="shared" si="1"/>
        <v>2.7760884673397941</v>
      </c>
      <c r="AJ49" s="269">
        <f t="shared" si="1"/>
        <v>2.9271320060333861</v>
      </c>
      <c r="AK49" s="269">
        <f t="shared" si="1"/>
        <v>3.0842172862747219</v>
      </c>
      <c r="AL49" s="269">
        <f t="shared" si="1"/>
        <v>3.247585977725711</v>
      </c>
      <c r="AM49" s="269">
        <f t="shared" si="1"/>
        <v>3.4174894168347398</v>
      </c>
      <c r="AN49" s="269">
        <f t="shared" si="1"/>
        <v>3.5941889935081299</v>
      </c>
      <c r="AO49" s="269">
        <f t="shared" si="1"/>
        <v>3.7779565532484556</v>
      </c>
      <c r="AP49" s="269">
        <f t="shared" si="1"/>
        <v>3.9690748153783941</v>
      </c>
      <c r="AQ49" s="269">
        <f t="shared" si="1"/>
        <v>4.1678378079935303</v>
      </c>
      <c r="AR49" s="269">
        <f t="shared" si="1"/>
        <v>4.3745513203132713</v>
      </c>
      <c r="AS49" s="269">
        <f t="shared" si="1"/>
        <v>4.5895333731258026</v>
      </c>
      <c r="AT49" s="269">
        <f t="shared" si="1"/>
        <v>4.8131147080508345</v>
      </c>
      <c r="AU49" s="269">
        <f t="shared" si="1"/>
        <v>5.045639296372868</v>
      </c>
      <c r="AV49" s="269">
        <f t="shared" si="1"/>
        <v>5.2874648682277829</v>
      </c>
      <c r="AW49" s="269">
        <f t="shared" si="1"/>
        <v>5.5389634629568949</v>
      </c>
      <c r="AX49" s="269">
        <f t="shared" si="1"/>
        <v>5.8005220014751711</v>
      </c>
      <c r="AY49" s="269">
        <f t="shared" si="1"/>
        <v>6.0725428815341784</v>
      </c>
      <c r="AZ49" s="269">
        <f t="shared" si="1"/>
        <v>6.3554445967955457</v>
      </c>
    </row>
    <row r="50" spans="1:52" s="232" customFormat="1" ht="16.5" thickBot="1" x14ac:dyDescent="0.3">
      <c r="A50" s="271" t="s">
        <v>504</v>
      </c>
      <c r="B50" s="272">
        <f>B51*1000</f>
        <v>0</v>
      </c>
      <c r="C50" s="272">
        <f>C51*1000</f>
        <v>4066512.1215000097</v>
      </c>
      <c r="D50" s="272">
        <f t="shared" ref="D50:AZ50" si="2">D51*1000</f>
        <v>4188505.6740000099</v>
      </c>
      <c r="E50" s="272">
        <f t="shared" si="2"/>
        <v>4314173.2635000097</v>
      </c>
      <c r="F50" s="272">
        <f t="shared" si="2"/>
        <v>4443592.5105000101</v>
      </c>
      <c r="G50" s="272">
        <f t="shared" si="2"/>
        <v>4576892.7825000109</v>
      </c>
      <c r="H50" s="272">
        <f t="shared" si="2"/>
        <v>4714199.5659750113</v>
      </c>
      <c r="I50" s="272">
        <f t="shared" si="2"/>
        <v>4855625.5529542621</v>
      </c>
      <c r="J50" s="272">
        <f t="shared" si="2"/>
        <v>5001294.3195428895</v>
      </c>
      <c r="K50" s="272">
        <f t="shared" si="2"/>
        <v>5151333.1491291765</v>
      </c>
      <c r="L50" s="272">
        <f t="shared" si="2"/>
        <v>5305873.143603052</v>
      </c>
      <c r="M50" s="273">
        <f t="shared" si="2"/>
        <v>5465049.3379111439</v>
      </c>
      <c r="N50" s="272">
        <f t="shared" si="2"/>
        <v>5629000.8180484772</v>
      </c>
      <c r="O50" s="272">
        <f t="shared" si="2"/>
        <v>5797870.8425899325</v>
      </c>
      <c r="P50" s="272">
        <f t="shared" si="2"/>
        <v>5971806.9678676305</v>
      </c>
      <c r="Q50" s="272">
        <f t="shared" si="2"/>
        <v>6150961.1769036604</v>
      </c>
      <c r="R50" s="272">
        <f t="shared" si="2"/>
        <v>6335490.0122107714</v>
      </c>
      <c r="S50" s="272">
        <f t="shared" si="2"/>
        <v>6525554.7125770925</v>
      </c>
      <c r="T50" s="272">
        <f t="shared" si="2"/>
        <v>6721321.3539544055</v>
      </c>
      <c r="U50" s="272">
        <f t="shared" si="2"/>
        <v>6922960.994573039</v>
      </c>
      <c r="V50" s="272">
        <f t="shared" si="2"/>
        <v>7130649.8244102299</v>
      </c>
      <c r="W50" s="272">
        <f t="shared" si="2"/>
        <v>7344569.3191425363</v>
      </c>
      <c r="X50" s="272">
        <f t="shared" si="2"/>
        <v>7564906.398716813</v>
      </c>
      <c r="Y50" s="272">
        <f t="shared" si="2"/>
        <v>7791853.5906783193</v>
      </c>
      <c r="Z50" s="272">
        <f t="shared" si="2"/>
        <v>8025609.1983986674</v>
      </c>
      <c r="AA50" s="272">
        <f t="shared" si="2"/>
        <v>8266377.4743506275</v>
      </c>
      <c r="AB50" s="272">
        <f t="shared" si="2"/>
        <v>0</v>
      </c>
      <c r="AC50" s="272">
        <f t="shared" si="2"/>
        <v>0</v>
      </c>
      <c r="AD50" s="272">
        <f t="shared" si="2"/>
        <v>0</v>
      </c>
      <c r="AE50" s="272">
        <f t="shared" si="2"/>
        <v>0</v>
      </c>
      <c r="AF50" s="272">
        <f t="shared" si="2"/>
        <v>0</v>
      </c>
      <c r="AG50" s="272">
        <f t="shared" si="2"/>
        <v>0</v>
      </c>
      <c r="AH50" s="272">
        <f t="shared" si="2"/>
        <v>0</v>
      </c>
      <c r="AI50" s="272">
        <f t="shared" si="2"/>
        <v>0</v>
      </c>
      <c r="AJ50" s="272">
        <f t="shared" si="2"/>
        <v>0</v>
      </c>
      <c r="AK50" s="272">
        <f t="shared" si="2"/>
        <v>0</v>
      </c>
      <c r="AL50" s="272">
        <f t="shared" si="2"/>
        <v>0</v>
      </c>
      <c r="AM50" s="272">
        <f t="shared" si="2"/>
        <v>0</v>
      </c>
      <c r="AN50" s="272">
        <f t="shared" si="2"/>
        <v>0</v>
      </c>
      <c r="AO50" s="272">
        <f t="shared" si="2"/>
        <v>0</v>
      </c>
      <c r="AP50" s="272">
        <f t="shared" si="2"/>
        <v>0</v>
      </c>
      <c r="AQ50" s="272">
        <f t="shared" si="2"/>
        <v>0</v>
      </c>
      <c r="AR50" s="272">
        <f t="shared" si="2"/>
        <v>0</v>
      </c>
      <c r="AS50" s="272">
        <f t="shared" si="2"/>
        <v>0</v>
      </c>
      <c r="AT50" s="272">
        <f t="shared" si="2"/>
        <v>0</v>
      </c>
      <c r="AU50" s="272">
        <f t="shared" si="2"/>
        <v>0</v>
      </c>
      <c r="AV50" s="272">
        <f t="shared" si="2"/>
        <v>0</v>
      </c>
      <c r="AW50" s="272">
        <f t="shared" si="2"/>
        <v>0</v>
      </c>
      <c r="AX50" s="272">
        <f t="shared" si="2"/>
        <v>0</v>
      </c>
      <c r="AY50" s="272">
        <f t="shared" si="2"/>
        <v>0</v>
      </c>
      <c r="AZ50" s="272">
        <f t="shared" si="2"/>
        <v>0</v>
      </c>
    </row>
    <row r="51" spans="1:52" x14ac:dyDescent="0.25">
      <c r="A51" s="229" t="s">
        <v>505</v>
      </c>
      <c r="C51" s="229">
        <v>4066.5121215000095</v>
      </c>
      <c r="D51" s="229">
        <v>4188.50567400001</v>
      </c>
      <c r="E51" s="229">
        <v>4314.1732635000099</v>
      </c>
      <c r="F51" s="229">
        <v>4443.5925105000097</v>
      </c>
      <c r="G51" s="229">
        <v>4576.892782500011</v>
      </c>
      <c r="H51" s="229">
        <v>4714.199565975011</v>
      </c>
      <c r="I51" s="229">
        <v>4855.6255529542623</v>
      </c>
      <c r="J51" s="229">
        <v>5001.2943195428898</v>
      </c>
      <c r="K51" s="229">
        <v>5151.3331491291765</v>
      </c>
      <c r="L51" s="229">
        <v>5305.8731436030521</v>
      </c>
      <c r="M51" s="230">
        <v>5465.049337911144</v>
      </c>
      <c r="N51" s="229">
        <v>5629.0008180484774</v>
      </c>
      <c r="O51" s="229">
        <v>5797.8708425899322</v>
      </c>
      <c r="P51" s="229">
        <v>5971.8069678676302</v>
      </c>
      <c r="Q51" s="229">
        <v>6150.9611769036601</v>
      </c>
      <c r="R51" s="229">
        <v>6335.4900122107711</v>
      </c>
      <c r="S51" s="229">
        <v>6525.5547125770927</v>
      </c>
      <c r="T51" s="229">
        <v>6721.3213539544058</v>
      </c>
      <c r="U51" s="229">
        <v>6922.960994573039</v>
      </c>
      <c r="V51" s="229">
        <v>7130.6498244102295</v>
      </c>
      <c r="W51" s="229">
        <v>7344.5693191425362</v>
      </c>
      <c r="X51" s="229">
        <v>7564.9063987168129</v>
      </c>
      <c r="Y51" s="229">
        <v>7791.8535906783191</v>
      </c>
      <c r="Z51" s="229">
        <v>8025.6091983986671</v>
      </c>
      <c r="AA51" s="229">
        <v>8266.3774743506274</v>
      </c>
    </row>
    <row r="52" spans="1:52" x14ac:dyDescent="0.25">
      <c r="A52" s="229" t="s">
        <v>506</v>
      </c>
      <c r="C52" s="229">
        <v>0</v>
      </c>
      <c r="D52" s="229">
        <v>0</v>
      </c>
      <c r="E52" s="229">
        <v>0</v>
      </c>
      <c r="F52" s="229">
        <v>0</v>
      </c>
      <c r="G52" s="229">
        <v>0</v>
      </c>
      <c r="H52" s="229">
        <v>0</v>
      </c>
      <c r="I52" s="229">
        <v>0</v>
      </c>
      <c r="J52" s="229">
        <v>0</v>
      </c>
      <c r="K52" s="229">
        <v>0</v>
      </c>
      <c r="L52" s="229">
        <v>0</v>
      </c>
      <c r="M52" s="230">
        <v>0</v>
      </c>
      <c r="N52" s="229">
        <v>0</v>
      </c>
      <c r="O52" s="229">
        <v>0</v>
      </c>
      <c r="P52" s="229">
        <v>0</v>
      </c>
      <c r="Q52" s="229">
        <v>0</v>
      </c>
      <c r="R52" s="229">
        <v>0</v>
      </c>
      <c r="S52" s="229">
        <v>0</v>
      </c>
      <c r="T52" s="229">
        <v>0</v>
      </c>
      <c r="U52" s="229">
        <v>0</v>
      </c>
      <c r="V52" s="229">
        <v>0</v>
      </c>
      <c r="W52" s="229">
        <v>0</v>
      </c>
      <c r="X52" s="229">
        <v>0</v>
      </c>
      <c r="Y52" s="229">
        <v>0</v>
      </c>
      <c r="Z52" s="229">
        <v>0</v>
      </c>
      <c r="AA52" s="229">
        <v>0</v>
      </c>
    </row>
    <row r="53" spans="1:52" ht="13.5" customHeight="1" x14ac:dyDescent="0.25">
      <c r="A53" s="229" t="s">
        <v>507</v>
      </c>
      <c r="C53" s="229">
        <v>-2291.4297185999999</v>
      </c>
      <c r="D53" s="229">
        <v>-2360.1715895999996</v>
      </c>
      <c r="E53" s="229">
        <v>-2430.9837353999997</v>
      </c>
      <c r="F53" s="229">
        <v>-2503.9098941999996</v>
      </c>
      <c r="G53" s="229">
        <v>-2579.0229629999999</v>
      </c>
      <c r="H53" s="229">
        <v>-2656.39365189</v>
      </c>
      <c r="I53" s="229">
        <v>-2736.0854614467003</v>
      </c>
      <c r="J53" s="229">
        <v>-2818.168025290101</v>
      </c>
      <c r="K53" s="229">
        <v>-2902.7130660488042</v>
      </c>
      <c r="L53" s="229">
        <v>-2989.7944580302687</v>
      </c>
      <c r="M53" s="230">
        <v>-5757.9084759100015</v>
      </c>
      <c r="N53" s="229">
        <v>-5930.6457301873015</v>
      </c>
      <c r="O53" s="229">
        <v>-6108.5651020929208</v>
      </c>
      <c r="P53" s="229">
        <v>-6291.8220551557088</v>
      </c>
      <c r="Q53" s="229">
        <v>-6480.5767168103803</v>
      </c>
      <c r="R53" s="229">
        <v>-6674.9940183146928</v>
      </c>
      <c r="S53" s="229">
        <v>-6875.2438388641322</v>
      </c>
      <c r="T53" s="229">
        <v>-7081.5011540300566</v>
      </c>
      <c r="U53" s="229">
        <v>-7293.9461886509589</v>
      </c>
      <c r="V53" s="229">
        <v>-7512.7645743104877</v>
      </c>
      <c r="W53" s="229">
        <v>-5496.7530599213769</v>
      </c>
      <c r="X53" s="229">
        <v>-5661.6556517190184</v>
      </c>
      <c r="Y53" s="229">
        <v>-5831.5053212705898</v>
      </c>
      <c r="Z53" s="229">
        <v>-6006.4504809087075</v>
      </c>
      <c r="AA53" s="229">
        <v>-6186.6439953359686</v>
      </c>
    </row>
    <row r="55" spans="1:52" x14ac:dyDescent="0.25">
      <c r="M55" s="229"/>
    </row>
    <row r="56" spans="1:52" s="274" customFormat="1" ht="16.5" thickBot="1" x14ac:dyDescent="0.3">
      <c r="M56" s="275"/>
    </row>
    <row r="57" spans="1:52" ht="31.5" x14ac:dyDescent="0.25">
      <c r="A57" s="276" t="s">
        <v>276</v>
      </c>
      <c r="B57" s="264" t="str">
        <f>B47</f>
        <v>Год окончания строительства 2021</v>
      </c>
      <c r="C57" s="264">
        <f t="shared" ref="C57:AZ57" si="3">C47</f>
        <v>2022</v>
      </c>
      <c r="D57" s="264">
        <f t="shared" si="3"/>
        <v>2023</v>
      </c>
      <c r="E57" s="264">
        <f t="shared" si="3"/>
        <v>2024</v>
      </c>
      <c r="F57" s="264">
        <f t="shared" si="3"/>
        <v>2025</v>
      </c>
      <c r="G57" s="264">
        <f t="shared" si="3"/>
        <v>2026</v>
      </c>
      <c r="H57" s="264">
        <f t="shared" si="3"/>
        <v>2027</v>
      </c>
      <c r="I57" s="264">
        <f t="shared" si="3"/>
        <v>2028</v>
      </c>
      <c r="J57" s="264">
        <f t="shared" si="3"/>
        <v>2029</v>
      </c>
      <c r="K57" s="264">
        <f t="shared" si="3"/>
        <v>2030</v>
      </c>
      <c r="L57" s="264">
        <f t="shared" si="3"/>
        <v>2031</v>
      </c>
      <c r="M57" s="277">
        <f t="shared" si="3"/>
        <v>2032</v>
      </c>
      <c r="N57" s="264">
        <f t="shared" si="3"/>
        <v>2033</v>
      </c>
      <c r="O57" s="264">
        <f t="shared" si="3"/>
        <v>2034</v>
      </c>
      <c r="P57" s="264">
        <f t="shared" si="3"/>
        <v>2035</v>
      </c>
      <c r="Q57" s="264">
        <f t="shared" si="3"/>
        <v>2036</v>
      </c>
      <c r="R57" s="264">
        <f t="shared" si="3"/>
        <v>2037</v>
      </c>
      <c r="S57" s="264">
        <f t="shared" si="3"/>
        <v>2038</v>
      </c>
      <c r="T57" s="264">
        <f t="shared" si="3"/>
        <v>2039</v>
      </c>
      <c r="U57" s="264">
        <f t="shared" si="3"/>
        <v>2040</v>
      </c>
      <c r="V57" s="264">
        <f t="shared" si="3"/>
        <v>2041</v>
      </c>
      <c r="W57" s="264">
        <f t="shared" si="3"/>
        <v>2042</v>
      </c>
      <c r="X57" s="264">
        <f t="shared" si="3"/>
        <v>2043</v>
      </c>
      <c r="Y57" s="264">
        <f t="shared" si="3"/>
        <v>2044</v>
      </c>
      <c r="Z57" s="264">
        <f t="shared" si="3"/>
        <v>2045</v>
      </c>
      <c r="AA57" s="264">
        <f t="shared" si="3"/>
        <v>2046</v>
      </c>
      <c r="AB57" s="264">
        <f t="shared" si="3"/>
        <v>2047</v>
      </c>
      <c r="AC57" s="264">
        <f t="shared" si="3"/>
        <v>2048</v>
      </c>
      <c r="AD57" s="264">
        <f t="shared" si="3"/>
        <v>2049</v>
      </c>
      <c r="AE57" s="264">
        <f t="shared" si="3"/>
        <v>2050</v>
      </c>
      <c r="AF57" s="264">
        <f t="shared" si="3"/>
        <v>2051</v>
      </c>
      <c r="AG57" s="264">
        <f t="shared" si="3"/>
        <v>2052</v>
      </c>
      <c r="AH57" s="264">
        <f t="shared" si="3"/>
        <v>2053</v>
      </c>
      <c r="AI57" s="264">
        <f t="shared" si="3"/>
        <v>2054</v>
      </c>
      <c r="AJ57" s="264">
        <f t="shared" si="3"/>
        <v>2055</v>
      </c>
      <c r="AK57" s="264">
        <f t="shared" si="3"/>
        <v>2056</v>
      </c>
      <c r="AL57" s="264">
        <f t="shared" si="3"/>
        <v>2057</v>
      </c>
      <c r="AM57" s="264">
        <f t="shared" si="3"/>
        <v>2058</v>
      </c>
      <c r="AN57" s="264">
        <f t="shared" si="3"/>
        <v>2059</v>
      </c>
      <c r="AO57" s="264">
        <f t="shared" si="3"/>
        <v>2060</v>
      </c>
      <c r="AP57" s="264">
        <f t="shared" si="3"/>
        <v>2061</v>
      </c>
      <c r="AQ57" s="264">
        <f t="shared" si="3"/>
        <v>2062</v>
      </c>
      <c r="AR57" s="264">
        <f t="shared" si="3"/>
        <v>2063</v>
      </c>
      <c r="AS57" s="264">
        <f t="shared" si="3"/>
        <v>2064</v>
      </c>
      <c r="AT57" s="264">
        <f t="shared" si="3"/>
        <v>2065</v>
      </c>
      <c r="AU57" s="264">
        <f t="shared" si="3"/>
        <v>2066</v>
      </c>
      <c r="AV57" s="264">
        <f t="shared" si="3"/>
        <v>2067</v>
      </c>
      <c r="AW57" s="264">
        <f t="shared" si="3"/>
        <v>2068</v>
      </c>
      <c r="AX57" s="264">
        <f t="shared" si="3"/>
        <v>2069</v>
      </c>
      <c r="AY57" s="264">
        <f t="shared" si="3"/>
        <v>2070</v>
      </c>
      <c r="AZ57" s="264">
        <f t="shared" si="3"/>
        <v>2071</v>
      </c>
    </row>
    <row r="58" spans="1:52" x14ac:dyDescent="0.25">
      <c r="A58" s="278" t="s">
        <v>275</v>
      </c>
      <c r="B58" s="279">
        <v>0</v>
      </c>
      <c r="C58" s="279">
        <v>0</v>
      </c>
      <c r="D58" s="279">
        <v>0</v>
      </c>
      <c r="E58" s="279">
        <v>0</v>
      </c>
      <c r="F58" s="279">
        <v>0</v>
      </c>
      <c r="G58" s="279">
        <v>0</v>
      </c>
      <c r="H58" s="279">
        <v>0</v>
      </c>
      <c r="I58" s="279">
        <v>0</v>
      </c>
      <c r="J58" s="279">
        <v>0</v>
      </c>
      <c r="K58" s="279">
        <v>0</v>
      </c>
      <c r="L58" s="279">
        <v>0</v>
      </c>
      <c r="M58" s="280">
        <v>0</v>
      </c>
      <c r="N58" s="279">
        <v>0</v>
      </c>
      <c r="O58" s="279">
        <v>0</v>
      </c>
      <c r="P58" s="279">
        <v>0</v>
      </c>
      <c r="Q58" s="279">
        <v>0</v>
      </c>
      <c r="R58" s="279">
        <v>0</v>
      </c>
      <c r="S58" s="279">
        <v>0</v>
      </c>
      <c r="T58" s="279">
        <v>0</v>
      </c>
      <c r="U58" s="279">
        <v>0</v>
      </c>
      <c r="V58" s="279">
        <v>0</v>
      </c>
      <c r="W58" s="279">
        <v>0</v>
      </c>
      <c r="X58" s="279">
        <v>0</v>
      </c>
      <c r="Y58" s="279">
        <v>0</v>
      </c>
      <c r="Z58" s="279">
        <v>0</v>
      </c>
      <c r="AA58" s="279">
        <v>0</v>
      </c>
      <c r="AB58" s="279">
        <v>0</v>
      </c>
      <c r="AC58" s="279">
        <v>0</v>
      </c>
      <c r="AD58" s="279">
        <v>0</v>
      </c>
      <c r="AE58" s="279">
        <v>0</v>
      </c>
      <c r="AF58" s="279">
        <v>0</v>
      </c>
      <c r="AG58" s="279">
        <v>0</v>
      </c>
      <c r="AH58" s="279">
        <v>0</v>
      </c>
      <c r="AI58" s="279">
        <v>0</v>
      </c>
      <c r="AJ58" s="279">
        <v>0</v>
      </c>
      <c r="AK58" s="279">
        <v>0</v>
      </c>
      <c r="AL58" s="279">
        <v>0</v>
      </c>
      <c r="AM58" s="279">
        <v>0</v>
      </c>
      <c r="AN58" s="279">
        <v>0</v>
      </c>
      <c r="AO58" s="279">
        <v>0</v>
      </c>
      <c r="AP58" s="279">
        <v>0</v>
      </c>
      <c r="AQ58" s="279">
        <v>0</v>
      </c>
      <c r="AR58" s="279">
        <v>0</v>
      </c>
      <c r="AS58" s="279">
        <v>0</v>
      </c>
      <c r="AT58" s="279">
        <v>0</v>
      </c>
      <c r="AU58" s="279">
        <v>0</v>
      </c>
      <c r="AV58" s="279">
        <v>0</v>
      </c>
      <c r="AW58" s="279">
        <v>0</v>
      </c>
      <c r="AX58" s="279">
        <v>0</v>
      </c>
      <c r="AY58" s="279">
        <v>0</v>
      </c>
      <c r="AZ58" s="279">
        <v>0</v>
      </c>
    </row>
    <row r="59" spans="1:52" x14ac:dyDescent="0.25">
      <c r="A59" s="278" t="s">
        <v>274</v>
      </c>
      <c r="B59" s="279">
        <v>0</v>
      </c>
      <c r="C59" s="279">
        <v>0</v>
      </c>
      <c r="D59" s="279">
        <v>0</v>
      </c>
      <c r="E59" s="279">
        <v>0</v>
      </c>
      <c r="F59" s="279">
        <v>0</v>
      </c>
      <c r="G59" s="279">
        <v>0</v>
      </c>
      <c r="H59" s="279">
        <v>0</v>
      </c>
      <c r="I59" s="279">
        <v>0</v>
      </c>
      <c r="J59" s="279">
        <v>0</v>
      </c>
      <c r="K59" s="279">
        <v>0</v>
      </c>
      <c r="L59" s="279">
        <v>0</v>
      </c>
      <c r="M59" s="280">
        <v>0</v>
      </c>
      <c r="N59" s="279">
        <v>0</v>
      </c>
      <c r="O59" s="279">
        <v>0</v>
      </c>
      <c r="P59" s="279">
        <v>0</v>
      </c>
      <c r="Q59" s="279">
        <v>0</v>
      </c>
      <c r="R59" s="279">
        <v>0</v>
      </c>
      <c r="S59" s="279">
        <v>0</v>
      </c>
      <c r="T59" s="279">
        <v>0</v>
      </c>
      <c r="U59" s="279">
        <v>0</v>
      </c>
      <c r="V59" s="279">
        <v>0</v>
      </c>
      <c r="W59" s="279">
        <v>0</v>
      </c>
      <c r="X59" s="279">
        <v>0</v>
      </c>
      <c r="Y59" s="279">
        <v>0</v>
      </c>
      <c r="Z59" s="279">
        <v>0</v>
      </c>
      <c r="AA59" s="279">
        <v>0</v>
      </c>
      <c r="AB59" s="279">
        <v>0</v>
      </c>
      <c r="AC59" s="279">
        <v>0</v>
      </c>
      <c r="AD59" s="279">
        <v>0</v>
      </c>
      <c r="AE59" s="279">
        <v>0</v>
      </c>
      <c r="AF59" s="279">
        <v>0</v>
      </c>
      <c r="AG59" s="279">
        <v>0</v>
      </c>
      <c r="AH59" s="279">
        <v>0</v>
      </c>
      <c r="AI59" s="279">
        <v>0</v>
      </c>
      <c r="AJ59" s="279">
        <v>0</v>
      </c>
      <c r="AK59" s="279">
        <v>0</v>
      </c>
      <c r="AL59" s="279">
        <v>0</v>
      </c>
      <c r="AM59" s="279">
        <v>0</v>
      </c>
      <c r="AN59" s="279">
        <v>0</v>
      </c>
      <c r="AO59" s="279">
        <v>0</v>
      </c>
      <c r="AP59" s="279">
        <v>0</v>
      </c>
      <c r="AQ59" s="279">
        <v>0</v>
      </c>
      <c r="AR59" s="279">
        <v>0</v>
      </c>
      <c r="AS59" s="279">
        <v>0</v>
      </c>
      <c r="AT59" s="279">
        <v>0</v>
      </c>
      <c r="AU59" s="279">
        <v>0</v>
      </c>
      <c r="AV59" s="279">
        <v>0</v>
      </c>
      <c r="AW59" s="279">
        <v>0</v>
      </c>
      <c r="AX59" s="279">
        <v>0</v>
      </c>
      <c r="AY59" s="279">
        <v>0</v>
      </c>
      <c r="AZ59" s="279">
        <v>0</v>
      </c>
    </row>
    <row r="60" spans="1:52" x14ac:dyDescent="0.25">
      <c r="A60" s="268" t="s">
        <v>273</v>
      </c>
      <c r="B60" s="279">
        <v>0</v>
      </c>
      <c r="C60" s="279">
        <v>0</v>
      </c>
      <c r="D60" s="279">
        <v>0</v>
      </c>
      <c r="E60" s="279">
        <v>0</v>
      </c>
      <c r="F60" s="279">
        <v>0</v>
      </c>
      <c r="G60" s="279">
        <v>0</v>
      </c>
      <c r="H60" s="279">
        <v>0</v>
      </c>
      <c r="I60" s="279">
        <v>0</v>
      </c>
      <c r="J60" s="279">
        <v>0</v>
      </c>
      <c r="K60" s="279">
        <v>0</v>
      </c>
      <c r="L60" s="279">
        <v>0</v>
      </c>
      <c r="M60" s="280">
        <v>0</v>
      </c>
      <c r="N60" s="279">
        <v>0</v>
      </c>
      <c r="O60" s="279">
        <v>0</v>
      </c>
      <c r="P60" s="279">
        <v>0</v>
      </c>
      <c r="Q60" s="279">
        <v>0</v>
      </c>
      <c r="R60" s="279">
        <v>0</v>
      </c>
      <c r="S60" s="279">
        <v>0</v>
      </c>
      <c r="T60" s="279">
        <v>0</v>
      </c>
      <c r="U60" s="279">
        <v>0</v>
      </c>
      <c r="V60" s="279">
        <v>0</v>
      </c>
      <c r="W60" s="279">
        <v>0</v>
      </c>
      <c r="X60" s="279">
        <v>0</v>
      </c>
      <c r="Y60" s="279">
        <v>0</v>
      </c>
      <c r="Z60" s="279">
        <v>0</v>
      </c>
      <c r="AA60" s="279">
        <v>0</v>
      </c>
      <c r="AB60" s="279">
        <v>0</v>
      </c>
      <c r="AC60" s="279">
        <v>0</v>
      </c>
      <c r="AD60" s="279">
        <v>0</v>
      </c>
      <c r="AE60" s="279">
        <v>0</v>
      </c>
      <c r="AF60" s="279">
        <v>0</v>
      </c>
      <c r="AG60" s="279">
        <v>0</v>
      </c>
      <c r="AH60" s="279">
        <v>0</v>
      </c>
      <c r="AI60" s="279">
        <v>0</v>
      </c>
      <c r="AJ60" s="279">
        <v>0</v>
      </c>
      <c r="AK60" s="279">
        <v>0</v>
      </c>
      <c r="AL60" s="279">
        <v>0</v>
      </c>
      <c r="AM60" s="279">
        <v>0</v>
      </c>
      <c r="AN60" s="279">
        <v>0</v>
      </c>
      <c r="AO60" s="279">
        <v>0</v>
      </c>
      <c r="AP60" s="279">
        <v>0</v>
      </c>
      <c r="AQ60" s="279">
        <v>0</v>
      </c>
      <c r="AR60" s="279">
        <v>0</v>
      </c>
      <c r="AS60" s="279">
        <v>0</v>
      </c>
      <c r="AT60" s="279">
        <v>0</v>
      </c>
      <c r="AU60" s="279">
        <v>0</v>
      </c>
      <c r="AV60" s="279">
        <v>0</v>
      </c>
      <c r="AW60" s="279">
        <v>0</v>
      </c>
      <c r="AX60" s="279">
        <v>0</v>
      </c>
      <c r="AY60" s="279">
        <v>0</v>
      </c>
      <c r="AZ60" s="279">
        <v>0</v>
      </c>
    </row>
    <row r="61" spans="1:52" ht="16.5" thickBot="1" x14ac:dyDescent="0.3">
      <c r="A61" s="271" t="s">
        <v>272</v>
      </c>
      <c r="B61" s="281">
        <v>0</v>
      </c>
      <c r="C61" s="281">
        <v>0</v>
      </c>
      <c r="D61" s="281">
        <v>0</v>
      </c>
      <c r="E61" s="281">
        <v>0</v>
      </c>
      <c r="F61" s="281">
        <v>0</v>
      </c>
      <c r="G61" s="281">
        <v>0</v>
      </c>
      <c r="H61" s="281">
        <v>0</v>
      </c>
      <c r="I61" s="281">
        <v>0</v>
      </c>
      <c r="J61" s="281">
        <v>0</v>
      </c>
      <c r="K61" s="281">
        <v>0</v>
      </c>
      <c r="L61" s="281">
        <v>0</v>
      </c>
      <c r="M61" s="282">
        <v>0</v>
      </c>
      <c r="N61" s="281">
        <v>0</v>
      </c>
      <c r="O61" s="281">
        <v>0</v>
      </c>
      <c r="P61" s="281">
        <v>0</v>
      </c>
      <c r="Q61" s="281">
        <v>0</v>
      </c>
      <c r="R61" s="281">
        <v>0</v>
      </c>
      <c r="S61" s="281">
        <v>0</v>
      </c>
      <c r="T61" s="281">
        <v>0</v>
      </c>
      <c r="U61" s="281">
        <v>0</v>
      </c>
      <c r="V61" s="281">
        <v>0</v>
      </c>
      <c r="W61" s="281">
        <v>0</v>
      </c>
      <c r="X61" s="281">
        <v>0</v>
      </c>
      <c r="Y61" s="281">
        <v>0</v>
      </c>
      <c r="Z61" s="281">
        <v>0</v>
      </c>
      <c r="AA61" s="281">
        <v>0</v>
      </c>
      <c r="AB61" s="281">
        <v>0</v>
      </c>
      <c r="AC61" s="281">
        <v>0</v>
      </c>
      <c r="AD61" s="281">
        <v>0</v>
      </c>
      <c r="AE61" s="281">
        <v>0</v>
      </c>
      <c r="AF61" s="281">
        <v>0</v>
      </c>
      <c r="AG61" s="281">
        <v>0</v>
      </c>
      <c r="AH61" s="281">
        <v>0</v>
      </c>
      <c r="AI61" s="281">
        <v>0</v>
      </c>
      <c r="AJ61" s="281">
        <v>0</v>
      </c>
      <c r="AK61" s="281">
        <v>0</v>
      </c>
      <c r="AL61" s="281">
        <v>0</v>
      </c>
      <c r="AM61" s="281">
        <v>0</v>
      </c>
      <c r="AN61" s="281">
        <v>0</v>
      </c>
      <c r="AO61" s="281">
        <v>0</v>
      </c>
      <c r="AP61" s="281">
        <v>0</v>
      </c>
      <c r="AQ61" s="281">
        <v>0</v>
      </c>
      <c r="AR61" s="281">
        <v>0</v>
      </c>
      <c r="AS61" s="281">
        <v>0</v>
      </c>
      <c r="AT61" s="281">
        <v>0</v>
      </c>
      <c r="AU61" s="281">
        <v>0</v>
      </c>
      <c r="AV61" s="281">
        <v>0</v>
      </c>
      <c r="AW61" s="281">
        <v>0</v>
      </c>
      <c r="AX61" s="281">
        <v>0</v>
      </c>
      <c r="AY61" s="281">
        <v>0</v>
      </c>
      <c r="AZ61" s="281">
        <v>0</v>
      </c>
    </row>
    <row r="62" spans="1:52" ht="16.5" thickBot="1" x14ac:dyDescent="0.3">
      <c r="A62" s="283"/>
      <c r="B62" s="284"/>
      <c r="C62" s="284"/>
      <c r="D62" s="284"/>
      <c r="E62" s="284"/>
      <c r="F62" s="284"/>
      <c r="G62" s="284"/>
      <c r="H62" s="284"/>
      <c r="I62" s="284"/>
      <c r="J62" s="284"/>
      <c r="K62" s="284"/>
      <c r="L62" s="285"/>
      <c r="M62" s="286"/>
      <c r="N62" s="285"/>
      <c r="O62" s="285"/>
      <c r="P62" s="285"/>
      <c r="Q62" s="285"/>
      <c r="R62" s="285"/>
      <c r="S62" s="285"/>
      <c r="T62" s="285"/>
      <c r="U62" s="285"/>
      <c r="V62" s="285"/>
    </row>
    <row r="63" spans="1:52" s="244" customFormat="1" ht="31.5" x14ac:dyDescent="0.25">
      <c r="A63" s="276" t="s">
        <v>508</v>
      </c>
      <c r="B63" s="264" t="str">
        <f>B47</f>
        <v>Год окончания строительства 2021</v>
      </c>
      <c r="C63" s="264">
        <f t="shared" ref="C63:AZ63" si="4">C47</f>
        <v>2022</v>
      </c>
      <c r="D63" s="264">
        <f t="shared" si="4"/>
        <v>2023</v>
      </c>
      <c r="E63" s="264">
        <f t="shared" si="4"/>
        <v>2024</v>
      </c>
      <c r="F63" s="264">
        <f t="shared" si="4"/>
        <v>2025</v>
      </c>
      <c r="G63" s="264">
        <f t="shared" si="4"/>
        <v>2026</v>
      </c>
      <c r="H63" s="264">
        <f t="shared" si="4"/>
        <v>2027</v>
      </c>
      <c r="I63" s="264">
        <f t="shared" si="4"/>
        <v>2028</v>
      </c>
      <c r="J63" s="264">
        <f t="shared" si="4"/>
        <v>2029</v>
      </c>
      <c r="K63" s="264">
        <f t="shared" si="4"/>
        <v>2030</v>
      </c>
      <c r="L63" s="264">
        <f t="shared" si="4"/>
        <v>2031</v>
      </c>
      <c r="M63" s="277">
        <f t="shared" si="4"/>
        <v>2032</v>
      </c>
      <c r="N63" s="264">
        <f t="shared" si="4"/>
        <v>2033</v>
      </c>
      <c r="O63" s="264">
        <f t="shared" si="4"/>
        <v>2034</v>
      </c>
      <c r="P63" s="264">
        <f t="shared" si="4"/>
        <v>2035</v>
      </c>
      <c r="Q63" s="264">
        <f t="shared" si="4"/>
        <v>2036</v>
      </c>
      <c r="R63" s="264">
        <f t="shared" si="4"/>
        <v>2037</v>
      </c>
      <c r="S63" s="264">
        <f t="shared" si="4"/>
        <v>2038</v>
      </c>
      <c r="T63" s="264">
        <f t="shared" si="4"/>
        <v>2039</v>
      </c>
      <c r="U63" s="264">
        <f t="shared" si="4"/>
        <v>2040</v>
      </c>
      <c r="V63" s="264">
        <f t="shared" si="4"/>
        <v>2041</v>
      </c>
      <c r="W63" s="264">
        <f t="shared" si="4"/>
        <v>2042</v>
      </c>
      <c r="X63" s="264">
        <f t="shared" si="4"/>
        <v>2043</v>
      </c>
      <c r="Y63" s="264">
        <f t="shared" si="4"/>
        <v>2044</v>
      </c>
      <c r="Z63" s="264">
        <f t="shared" si="4"/>
        <v>2045</v>
      </c>
      <c r="AA63" s="264">
        <f t="shared" si="4"/>
        <v>2046</v>
      </c>
      <c r="AB63" s="264">
        <f t="shared" si="4"/>
        <v>2047</v>
      </c>
      <c r="AC63" s="264">
        <f t="shared" si="4"/>
        <v>2048</v>
      </c>
      <c r="AD63" s="264">
        <f t="shared" si="4"/>
        <v>2049</v>
      </c>
      <c r="AE63" s="264">
        <f t="shared" si="4"/>
        <v>2050</v>
      </c>
      <c r="AF63" s="264">
        <f t="shared" si="4"/>
        <v>2051</v>
      </c>
      <c r="AG63" s="264">
        <f t="shared" si="4"/>
        <v>2052</v>
      </c>
      <c r="AH63" s="264">
        <f t="shared" si="4"/>
        <v>2053</v>
      </c>
      <c r="AI63" s="264">
        <f t="shared" si="4"/>
        <v>2054</v>
      </c>
      <c r="AJ63" s="264">
        <f t="shared" si="4"/>
        <v>2055</v>
      </c>
      <c r="AK63" s="264">
        <f t="shared" si="4"/>
        <v>2056</v>
      </c>
      <c r="AL63" s="264">
        <f t="shared" si="4"/>
        <v>2057</v>
      </c>
      <c r="AM63" s="264">
        <f t="shared" si="4"/>
        <v>2058</v>
      </c>
      <c r="AN63" s="264">
        <f t="shared" si="4"/>
        <v>2059</v>
      </c>
      <c r="AO63" s="264">
        <f t="shared" si="4"/>
        <v>2060</v>
      </c>
      <c r="AP63" s="264">
        <f t="shared" si="4"/>
        <v>2061</v>
      </c>
      <c r="AQ63" s="264">
        <f t="shared" si="4"/>
        <v>2062</v>
      </c>
      <c r="AR63" s="264">
        <f t="shared" si="4"/>
        <v>2063</v>
      </c>
      <c r="AS63" s="264">
        <f t="shared" si="4"/>
        <v>2064</v>
      </c>
      <c r="AT63" s="264">
        <f t="shared" si="4"/>
        <v>2065</v>
      </c>
      <c r="AU63" s="264">
        <f t="shared" si="4"/>
        <v>2066</v>
      </c>
      <c r="AV63" s="264">
        <f t="shared" si="4"/>
        <v>2067</v>
      </c>
      <c r="AW63" s="264">
        <f t="shared" si="4"/>
        <v>2068</v>
      </c>
      <c r="AX63" s="264">
        <f t="shared" si="4"/>
        <v>2069</v>
      </c>
      <c r="AY63" s="264">
        <f t="shared" si="4"/>
        <v>2070</v>
      </c>
      <c r="AZ63" s="264">
        <f t="shared" si="4"/>
        <v>2071</v>
      </c>
    </row>
    <row r="64" spans="1:52" s="232" customFormat="1" ht="14.25" x14ac:dyDescent="0.25">
      <c r="A64" s="287" t="s">
        <v>271</v>
      </c>
      <c r="B64" s="288">
        <f t="shared" ref="B64:AZ64" si="5">B50*$B$28</f>
        <v>0</v>
      </c>
      <c r="C64" s="288">
        <f t="shared" si="5"/>
        <v>4066512.1215000097</v>
      </c>
      <c r="D64" s="288">
        <f t="shared" si="5"/>
        <v>4188505.6740000099</v>
      </c>
      <c r="E64" s="288">
        <f t="shared" si="5"/>
        <v>4314173.2635000097</v>
      </c>
      <c r="F64" s="288">
        <f t="shared" si="5"/>
        <v>4443592.5105000101</v>
      </c>
      <c r="G64" s="288">
        <f t="shared" si="5"/>
        <v>4576892.7825000109</v>
      </c>
      <c r="H64" s="288">
        <f t="shared" si="5"/>
        <v>4714199.5659750113</v>
      </c>
      <c r="I64" s="288">
        <f t="shared" si="5"/>
        <v>4855625.5529542621</v>
      </c>
      <c r="J64" s="288">
        <f t="shared" si="5"/>
        <v>5001294.3195428895</v>
      </c>
      <c r="K64" s="288">
        <f t="shared" si="5"/>
        <v>5151333.1491291765</v>
      </c>
      <c r="L64" s="288">
        <f t="shared" si="5"/>
        <v>5305873.143603052</v>
      </c>
      <c r="M64" s="289">
        <f t="shared" si="5"/>
        <v>5465049.3379111439</v>
      </c>
      <c r="N64" s="288">
        <f t="shared" si="5"/>
        <v>5629000.8180484772</v>
      </c>
      <c r="O64" s="288">
        <f t="shared" si="5"/>
        <v>5797870.8425899325</v>
      </c>
      <c r="P64" s="288">
        <f t="shared" si="5"/>
        <v>5971806.9678676305</v>
      </c>
      <c r="Q64" s="288">
        <f t="shared" si="5"/>
        <v>6150961.1769036604</v>
      </c>
      <c r="R64" s="288">
        <f t="shared" si="5"/>
        <v>6335490.0122107714</v>
      </c>
      <c r="S64" s="288">
        <f t="shared" si="5"/>
        <v>6525554.7125770925</v>
      </c>
      <c r="T64" s="288">
        <f t="shared" si="5"/>
        <v>6721321.3539544055</v>
      </c>
      <c r="U64" s="288">
        <f t="shared" si="5"/>
        <v>6922960.994573039</v>
      </c>
      <c r="V64" s="288">
        <f t="shared" si="5"/>
        <v>7130649.8244102299</v>
      </c>
      <c r="W64" s="288">
        <f t="shared" si="5"/>
        <v>7344569.3191425363</v>
      </c>
      <c r="X64" s="288">
        <f t="shared" si="5"/>
        <v>7564906.398716813</v>
      </c>
      <c r="Y64" s="288">
        <f t="shared" si="5"/>
        <v>7791853.5906783193</v>
      </c>
      <c r="Z64" s="288">
        <f t="shared" si="5"/>
        <v>8025609.1983986674</v>
      </c>
      <c r="AA64" s="288">
        <f t="shared" si="5"/>
        <v>8266377.4743506275</v>
      </c>
      <c r="AB64" s="288">
        <f t="shared" si="5"/>
        <v>0</v>
      </c>
      <c r="AC64" s="288">
        <f t="shared" si="5"/>
        <v>0</v>
      </c>
      <c r="AD64" s="288">
        <f t="shared" si="5"/>
        <v>0</v>
      </c>
      <c r="AE64" s="288">
        <f t="shared" si="5"/>
        <v>0</v>
      </c>
      <c r="AF64" s="288">
        <f t="shared" si="5"/>
        <v>0</v>
      </c>
      <c r="AG64" s="288">
        <f t="shared" si="5"/>
        <v>0</v>
      </c>
      <c r="AH64" s="288">
        <f t="shared" si="5"/>
        <v>0</v>
      </c>
      <c r="AI64" s="288">
        <f t="shared" si="5"/>
        <v>0</v>
      </c>
      <c r="AJ64" s="288">
        <f t="shared" si="5"/>
        <v>0</v>
      </c>
      <c r="AK64" s="288">
        <f t="shared" si="5"/>
        <v>0</v>
      </c>
      <c r="AL64" s="288">
        <f t="shared" si="5"/>
        <v>0</v>
      </c>
      <c r="AM64" s="288">
        <f t="shared" si="5"/>
        <v>0</v>
      </c>
      <c r="AN64" s="288">
        <f t="shared" si="5"/>
        <v>0</v>
      </c>
      <c r="AO64" s="288">
        <f t="shared" si="5"/>
        <v>0</v>
      </c>
      <c r="AP64" s="288">
        <f t="shared" si="5"/>
        <v>0</v>
      </c>
      <c r="AQ64" s="288">
        <f t="shared" si="5"/>
        <v>0</v>
      </c>
      <c r="AR64" s="288">
        <f t="shared" si="5"/>
        <v>0</v>
      </c>
      <c r="AS64" s="288">
        <f t="shared" si="5"/>
        <v>0</v>
      </c>
      <c r="AT64" s="288">
        <f t="shared" si="5"/>
        <v>0</v>
      </c>
      <c r="AU64" s="288">
        <f t="shared" si="5"/>
        <v>0</v>
      </c>
      <c r="AV64" s="288">
        <f t="shared" si="5"/>
        <v>0</v>
      </c>
      <c r="AW64" s="288">
        <f t="shared" si="5"/>
        <v>0</v>
      </c>
      <c r="AX64" s="288">
        <f t="shared" si="5"/>
        <v>0</v>
      </c>
      <c r="AY64" s="288">
        <f t="shared" si="5"/>
        <v>0</v>
      </c>
      <c r="AZ64" s="288">
        <f t="shared" si="5"/>
        <v>0</v>
      </c>
    </row>
    <row r="65" spans="1:52" x14ac:dyDescent="0.25">
      <c r="A65" s="278" t="s">
        <v>270</v>
      </c>
      <c r="B65" s="290">
        <f t="shared" ref="B65:AZ65" si="6">SUM(B66:B71)</f>
        <v>0</v>
      </c>
      <c r="C65" s="290">
        <f t="shared" si="6"/>
        <v>1382068.7800333342</v>
      </c>
      <c r="D65" s="290">
        <f t="shared" si="6"/>
        <v>1450118.0804000006</v>
      </c>
      <c r="E65" s="290">
        <f t="shared" si="6"/>
        <v>1519892.6097666672</v>
      </c>
      <c r="F65" s="290">
        <f t="shared" si="6"/>
        <v>1591428.8166333337</v>
      </c>
      <c r="G65" s="290">
        <f t="shared" si="6"/>
        <v>1664787.4485000009</v>
      </c>
      <c r="H65" s="290">
        <f t="shared" si="6"/>
        <v>1740027.4304416673</v>
      </c>
      <c r="I65" s="290">
        <f t="shared" si="6"/>
        <v>1817201.6796055844</v>
      </c>
      <c r="J65" s="290">
        <f t="shared" si="6"/>
        <v>1896368.2240084182</v>
      </c>
      <c r="K65" s="290">
        <f t="shared" si="6"/>
        <v>1977586.8325073374</v>
      </c>
      <c r="L65" s="290">
        <f t="shared" si="6"/>
        <v>2060919.0670252247</v>
      </c>
      <c r="M65" s="291">
        <f t="shared" si="6"/>
        <v>4378445.1564583359</v>
      </c>
      <c r="N65" s="290">
        <f t="shared" si="6"/>
        <v>4533157.2762227515</v>
      </c>
      <c r="O65" s="290">
        <f t="shared" si="6"/>
        <v>4692187.8273441019</v>
      </c>
      <c r="P65" s="290">
        <f t="shared" si="6"/>
        <v>4855666.362763091</v>
      </c>
      <c r="Q65" s="290">
        <f t="shared" si="6"/>
        <v>5023726.3220086507</v>
      </c>
      <c r="R65" s="290">
        <f t="shared" si="6"/>
        <v>5196505.1477955785</v>
      </c>
      <c r="S65" s="290">
        <f t="shared" si="6"/>
        <v>5374144.4061201103</v>
      </c>
      <c r="T65" s="290">
        <f t="shared" si="6"/>
        <v>5556789.9099583812</v>
      </c>
      <c r="U65" s="290">
        <f t="shared" si="6"/>
        <v>5744591.8466757992</v>
      </c>
      <c r="V65" s="290">
        <f t="shared" si="6"/>
        <v>5937704.909258741</v>
      </c>
      <c r="W65" s="290">
        <f t="shared" si="6"/>
        <v>4268459.7218011487</v>
      </c>
      <c r="X65" s="290">
        <f t="shared" si="6"/>
        <v>4416642.9561658492</v>
      </c>
      <c r="Y65" s="290">
        <f t="shared" si="6"/>
        <v>4568948.7553254925</v>
      </c>
      <c r="Z65" s="290">
        <f t="shared" si="6"/>
        <v>4725500.7962239236</v>
      </c>
      <c r="AA65" s="290">
        <f t="shared" si="6"/>
        <v>4886426.4661133075</v>
      </c>
      <c r="AB65" s="290">
        <f t="shared" si="6"/>
        <v>-258345.78879999972</v>
      </c>
      <c r="AC65" s="290">
        <f t="shared" si="6"/>
        <v>-258345.78879999972</v>
      </c>
      <c r="AD65" s="290">
        <f t="shared" si="6"/>
        <v>-258345.78879999972</v>
      </c>
      <c r="AE65" s="290">
        <f t="shared" si="6"/>
        <v>-258345.78879999972</v>
      </c>
      <c r="AF65" s="290">
        <f t="shared" si="6"/>
        <v>-258345.78879999972</v>
      </c>
      <c r="AG65" s="290">
        <f t="shared" si="6"/>
        <v>-258345.78879999972</v>
      </c>
      <c r="AH65" s="290">
        <f t="shared" si="6"/>
        <v>-258345.78879999972</v>
      </c>
      <c r="AI65" s="290">
        <f t="shared" si="6"/>
        <v>-258345.78879999972</v>
      </c>
      <c r="AJ65" s="290">
        <f t="shared" si="6"/>
        <v>-258345.78879999972</v>
      </c>
      <c r="AK65" s="290">
        <f t="shared" si="6"/>
        <v>-258345.78879999972</v>
      </c>
      <c r="AL65" s="290">
        <f t="shared" si="6"/>
        <v>-258345.78879999972</v>
      </c>
      <c r="AM65" s="290">
        <f t="shared" si="6"/>
        <v>-258345.78879999972</v>
      </c>
      <c r="AN65" s="290">
        <f t="shared" si="6"/>
        <v>-258345.78879999972</v>
      </c>
      <c r="AO65" s="290">
        <f t="shared" si="6"/>
        <v>-258345.78879999972</v>
      </c>
      <c r="AP65" s="290">
        <f t="shared" si="6"/>
        <v>-258345.78879999972</v>
      </c>
      <c r="AQ65" s="290">
        <f t="shared" si="6"/>
        <v>-258345.78879999972</v>
      </c>
      <c r="AR65" s="290">
        <f t="shared" si="6"/>
        <v>-258345.78879999972</v>
      </c>
      <c r="AS65" s="290">
        <f t="shared" si="6"/>
        <v>-258345.78879999972</v>
      </c>
      <c r="AT65" s="290">
        <f t="shared" si="6"/>
        <v>-258345.78879999972</v>
      </c>
      <c r="AU65" s="290">
        <f t="shared" si="6"/>
        <v>-258345.78879999972</v>
      </c>
      <c r="AV65" s="290">
        <f t="shared" si="6"/>
        <v>-258345.78879999972</v>
      </c>
      <c r="AW65" s="290">
        <f t="shared" si="6"/>
        <v>-258345.78879999972</v>
      </c>
      <c r="AX65" s="290">
        <f t="shared" si="6"/>
        <v>-258345.78879999972</v>
      </c>
      <c r="AY65" s="290">
        <f t="shared" si="6"/>
        <v>-258345.78879999972</v>
      </c>
      <c r="AZ65" s="290">
        <f t="shared" si="6"/>
        <v>-258345.78879999972</v>
      </c>
    </row>
    <row r="66" spans="1:52" x14ac:dyDescent="0.25">
      <c r="A66" s="292" t="s">
        <v>269</v>
      </c>
      <c r="B66" s="290">
        <f>-B52*1000/1.2</f>
        <v>0</v>
      </c>
      <c r="C66" s="290">
        <f t="shared" ref="C66:AZ67" si="7">-C52*1000/1.2</f>
        <v>0</v>
      </c>
      <c r="D66" s="290">
        <f t="shared" si="7"/>
        <v>0</v>
      </c>
      <c r="E66" s="290">
        <f t="shared" si="7"/>
        <v>0</v>
      </c>
      <c r="F66" s="290">
        <f t="shared" si="7"/>
        <v>0</v>
      </c>
      <c r="G66" s="290">
        <f t="shared" si="7"/>
        <v>0</v>
      </c>
      <c r="H66" s="290">
        <f t="shared" si="7"/>
        <v>0</v>
      </c>
      <c r="I66" s="290">
        <f t="shared" si="7"/>
        <v>0</v>
      </c>
      <c r="J66" s="290">
        <f t="shared" si="7"/>
        <v>0</v>
      </c>
      <c r="K66" s="290">
        <f t="shared" si="7"/>
        <v>0</v>
      </c>
      <c r="L66" s="290">
        <f t="shared" si="7"/>
        <v>0</v>
      </c>
      <c r="M66" s="290">
        <f t="shared" si="7"/>
        <v>0</v>
      </c>
      <c r="N66" s="290">
        <f t="shared" si="7"/>
        <v>0</v>
      </c>
      <c r="O66" s="290">
        <f t="shared" si="7"/>
        <v>0</v>
      </c>
      <c r="P66" s="290">
        <f t="shared" si="7"/>
        <v>0</v>
      </c>
      <c r="Q66" s="290">
        <f t="shared" si="7"/>
        <v>0</v>
      </c>
      <c r="R66" s="290">
        <f t="shared" si="7"/>
        <v>0</v>
      </c>
      <c r="S66" s="290">
        <f t="shared" si="7"/>
        <v>0</v>
      </c>
      <c r="T66" s="290">
        <f t="shared" si="7"/>
        <v>0</v>
      </c>
      <c r="U66" s="290">
        <f t="shared" si="7"/>
        <v>0</v>
      </c>
      <c r="V66" s="290">
        <f t="shared" si="7"/>
        <v>0</v>
      </c>
      <c r="W66" s="290">
        <f t="shared" si="7"/>
        <v>0</v>
      </c>
      <c r="X66" s="290">
        <f t="shared" si="7"/>
        <v>0</v>
      </c>
      <c r="Y66" s="290">
        <f t="shared" si="7"/>
        <v>0</v>
      </c>
      <c r="Z66" s="290">
        <f t="shared" si="7"/>
        <v>0</v>
      </c>
      <c r="AA66" s="290">
        <f t="shared" si="7"/>
        <v>0</v>
      </c>
      <c r="AB66" s="290">
        <f t="shared" si="7"/>
        <v>0</v>
      </c>
      <c r="AC66" s="290">
        <f t="shared" si="7"/>
        <v>0</v>
      </c>
      <c r="AD66" s="290">
        <f t="shared" si="7"/>
        <v>0</v>
      </c>
      <c r="AE66" s="290">
        <f t="shared" si="7"/>
        <v>0</v>
      </c>
      <c r="AF66" s="290">
        <f t="shared" si="7"/>
        <v>0</v>
      </c>
      <c r="AG66" s="290">
        <f t="shared" si="7"/>
        <v>0</v>
      </c>
      <c r="AH66" s="290">
        <f t="shared" si="7"/>
        <v>0</v>
      </c>
      <c r="AI66" s="290">
        <f t="shared" si="7"/>
        <v>0</v>
      </c>
      <c r="AJ66" s="290">
        <f t="shared" si="7"/>
        <v>0</v>
      </c>
      <c r="AK66" s="290">
        <f t="shared" si="7"/>
        <v>0</v>
      </c>
      <c r="AL66" s="290">
        <f t="shared" si="7"/>
        <v>0</v>
      </c>
      <c r="AM66" s="290">
        <f t="shared" si="7"/>
        <v>0</v>
      </c>
      <c r="AN66" s="290">
        <f t="shared" si="7"/>
        <v>0</v>
      </c>
      <c r="AO66" s="290">
        <f t="shared" si="7"/>
        <v>0</v>
      </c>
      <c r="AP66" s="290">
        <f t="shared" si="7"/>
        <v>0</v>
      </c>
      <c r="AQ66" s="290">
        <f t="shared" si="7"/>
        <v>0</v>
      </c>
      <c r="AR66" s="290">
        <f t="shared" si="7"/>
        <v>0</v>
      </c>
      <c r="AS66" s="290">
        <f t="shared" si="7"/>
        <v>0</v>
      </c>
      <c r="AT66" s="290">
        <f t="shared" si="7"/>
        <v>0</v>
      </c>
      <c r="AU66" s="290">
        <f t="shared" si="7"/>
        <v>0</v>
      </c>
      <c r="AV66" s="290">
        <f t="shared" si="7"/>
        <v>0</v>
      </c>
      <c r="AW66" s="290">
        <f t="shared" si="7"/>
        <v>0</v>
      </c>
      <c r="AX66" s="290">
        <f t="shared" si="7"/>
        <v>0</v>
      </c>
      <c r="AY66" s="290">
        <f t="shared" si="7"/>
        <v>0</v>
      </c>
      <c r="AZ66" s="290">
        <f t="shared" si="7"/>
        <v>0</v>
      </c>
    </row>
    <row r="67" spans="1:52" x14ac:dyDescent="0.25">
      <c r="A67" s="292" t="str">
        <f>A32</f>
        <v>Прочие расходы при эксплуатации объекта, руб. без НДС</v>
      </c>
      <c r="B67" s="290">
        <f>-B53*1000/1.2</f>
        <v>0</v>
      </c>
      <c r="C67" s="290">
        <f t="shared" si="7"/>
        <v>1909524.7655</v>
      </c>
      <c r="D67" s="290">
        <f t="shared" si="7"/>
        <v>1966809.6579999998</v>
      </c>
      <c r="E67" s="290">
        <f t="shared" si="7"/>
        <v>2025819.7794999997</v>
      </c>
      <c r="F67" s="290">
        <f t="shared" si="7"/>
        <v>2086591.5784999996</v>
      </c>
      <c r="G67" s="290">
        <f t="shared" si="7"/>
        <v>2149185.8025000002</v>
      </c>
      <c r="H67" s="290">
        <f t="shared" si="7"/>
        <v>2213661.3765750001</v>
      </c>
      <c r="I67" s="290">
        <f t="shared" si="7"/>
        <v>2280071.2178722504</v>
      </c>
      <c r="J67" s="290">
        <f t="shared" si="7"/>
        <v>2348473.3544084174</v>
      </c>
      <c r="K67" s="290">
        <f t="shared" si="7"/>
        <v>2418927.5550406701</v>
      </c>
      <c r="L67" s="290">
        <f t="shared" si="7"/>
        <v>2491495.3816918908</v>
      </c>
      <c r="M67" s="290">
        <f t="shared" si="7"/>
        <v>4798257.063258335</v>
      </c>
      <c r="N67" s="290">
        <f t="shared" si="7"/>
        <v>4942204.7751560844</v>
      </c>
      <c r="O67" s="290">
        <f t="shared" si="7"/>
        <v>5090470.9184107678</v>
      </c>
      <c r="P67" s="290">
        <f t="shared" si="7"/>
        <v>5243185.0459630908</v>
      </c>
      <c r="Q67" s="290">
        <f t="shared" si="7"/>
        <v>5400480.5973419836</v>
      </c>
      <c r="R67" s="290">
        <f t="shared" si="7"/>
        <v>5562495.0152622443</v>
      </c>
      <c r="S67" s="290">
        <f t="shared" si="7"/>
        <v>5729369.86572011</v>
      </c>
      <c r="T67" s="290">
        <f t="shared" si="7"/>
        <v>5901250.9616917139</v>
      </c>
      <c r="U67" s="290">
        <f t="shared" si="7"/>
        <v>6078288.4905424658</v>
      </c>
      <c r="V67" s="290">
        <f t="shared" si="7"/>
        <v>6260637.1452587405</v>
      </c>
      <c r="W67" s="290">
        <f t="shared" si="7"/>
        <v>4580627.5499344813</v>
      </c>
      <c r="X67" s="290">
        <f t="shared" si="7"/>
        <v>4718046.3764325157</v>
      </c>
      <c r="Y67" s="290">
        <f t="shared" si="7"/>
        <v>4859587.7677254919</v>
      </c>
      <c r="Z67" s="290">
        <f t="shared" si="7"/>
        <v>5005375.4007572569</v>
      </c>
      <c r="AA67" s="290">
        <f t="shared" si="7"/>
        <v>5155536.6627799738</v>
      </c>
      <c r="AB67" s="290">
        <f t="shared" si="7"/>
        <v>0</v>
      </c>
      <c r="AC67" s="290">
        <f t="shared" si="7"/>
        <v>0</v>
      </c>
      <c r="AD67" s="290">
        <f t="shared" si="7"/>
        <v>0</v>
      </c>
      <c r="AE67" s="290">
        <f t="shared" si="7"/>
        <v>0</v>
      </c>
      <c r="AF67" s="290">
        <f t="shared" si="7"/>
        <v>0</v>
      </c>
      <c r="AG67" s="290">
        <f t="shared" si="7"/>
        <v>0</v>
      </c>
      <c r="AH67" s="290">
        <f t="shared" si="7"/>
        <v>0</v>
      </c>
      <c r="AI67" s="290">
        <f t="shared" si="7"/>
        <v>0</v>
      </c>
      <c r="AJ67" s="290">
        <f t="shared" si="7"/>
        <v>0</v>
      </c>
      <c r="AK67" s="290">
        <f t="shared" si="7"/>
        <v>0</v>
      </c>
      <c r="AL67" s="290">
        <f t="shared" si="7"/>
        <v>0</v>
      </c>
      <c r="AM67" s="290">
        <f t="shared" si="7"/>
        <v>0</v>
      </c>
      <c r="AN67" s="290">
        <f t="shared" si="7"/>
        <v>0</v>
      </c>
      <c r="AO67" s="290">
        <f t="shared" si="7"/>
        <v>0</v>
      </c>
      <c r="AP67" s="290">
        <f t="shared" si="7"/>
        <v>0</v>
      </c>
      <c r="AQ67" s="290">
        <f t="shared" si="7"/>
        <v>0</v>
      </c>
      <c r="AR67" s="290">
        <f t="shared" si="7"/>
        <v>0</v>
      </c>
      <c r="AS67" s="290">
        <f t="shared" si="7"/>
        <v>0</v>
      </c>
      <c r="AT67" s="290">
        <f t="shared" si="7"/>
        <v>0</v>
      </c>
      <c r="AU67" s="290">
        <f t="shared" si="7"/>
        <v>0</v>
      </c>
      <c r="AV67" s="290">
        <f t="shared" si="7"/>
        <v>0</v>
      </c>
      <c r="AW67" s="290">
        <f t="shared" si="7"/>
        <v>0</v>
      </c>
      <c r="AX67" s="290">
        <f t="shared" si="7"/>
        <v>0</v>
      </c>
      <c r="AY67" s="290">
        <f t="shared" si="7"/>
        <v>0</v>
      </c>
      <c r="AZ67" s="290">
        <f t="shared" si="7"/>
        <v>0</v>
      </c>
    </row>
    <row r="68" spans="1:52" x14ac:dyDescent="0.25">
      <c r="A68" s="292" t="s">
        <v>500</v>
      </c>
      <c r="B68" s="290"/>
      <c r="C68" s="290"/>
      <c r="D68" s="290"/>
      <c r="E68" s="290"/>
      <c r="F68" s="290"/>
      <c r="G68" s="290"/>
      <c r="H68" s="290"/>
      <c r="I68" s="290"/>
      <c r="J68" s="290"/>
      <c r="K68" s="290"/>
      <c r="L68" s="290"/>
      <c r="M68" s="291"/>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row>
    <row r="69" spans="1:52" x14ac:dyDescent="0.25">
      <c r="A69" s="292" t="s">
        <v>500</v>
      </c>
      <c r="B69" s="290">
        <f t="shared" ref="B69:AZ69" si="8">-$B$37*(1+B$49)*$B$28*365</f>
        <v>0</v>
      </c>
      <c r="C69" s="290">
        <f t="shared" si="8"/>
        <v>0</v>
      </c>
      <c r="D69" s="290">
        <f t="shared" si="8"/>
        <v>0</v>
      </c>
      <c r="E69" s="290">
        <f t="shared" si="8"/>
        <v>0</v>
      </c>
      <c r="F69" s="290">
        <f t="shared" si="8"/>
        <v>0</v>
      </c>
      <c r="G69" s="290">
        <f t="shared" si="8"/>
        <v>0</v>
      </c>
      <c r="H69" s="290">
        <f t="shared" si="8"/>
        <v>0</v>
      </c>
      <c r="I69" s="290">
        <f t="shared" si="8"/>
        <v>0</v>
      </c>
      <c r="J69" s="290">
        <f t="shared" si="8"/>
        <v>0</v>
      </c>
      <c r="K69" s="290">
        <f t="shared" si="8"/>
        <v>0</v>
      </c>
      <c r="L69" s="290">
        <f t="shared" si="8"/>
        <v>0</v>
      </c>
      <c r="M69" s="291">
        <f t="shared" si="8"/>
        <v>0</v>
      </c>
      <c r="N69" s="290">
        <f t="shared" si="8"/>
        <v>0</v>
      </c>
      <c r="O69" s="290">
        <f t="shared" si="8"/>
        <v>0</v>
      </c>
      <c r="P69" s="290">
        <f t="shared" si="8"/>
        <v>0</v>
      </c>
      <c r="Q69" s="290">
        <f t="shared" si="8"/>
        <v>0</v>
      </c>
      <c r="R69" s="290">
        <f t="shared" si="8"/>
        <v>0</v>
      </c>
      <c r="S69" s="290">
        <f t="shared" si="8"/>
        <v>0</v>
      </c>
      <c r="T69" s="290">
        <f t="shared" si="8"/>
        <v>0</v>
      </c>
      <c r="U69" s="290">
        <f t="shared" si="8"/>
        <v>0</v>
      </c>
      <c r="V69" s="290">
        <f t="shared" si="8"/>
        <v>0</v>
      </c>
      <c r="W69" s="290">
        <f t="shared" si="8"/>
        <v>0</v>
      </c>
      <c r="X69" s="290">
        <f t="shared" si="8"/>
        <v>0</v>
      </c>
      <c r="Y69" s="290">
        <f t="shared" si="8"/>
        <v>0</v>
      </c>
      <c r="Z69" s="290">
        <f t="shared" si="8"/>
        <v>0</v>
      </c>
      <c r="AA69" s="290">
        <f t="shared" si="8"/>
        <v>0</v>
      </c>
      <c r="AB69" s="290">
        <f t="shared" si="8"/>
        <v>0</v>
      </c>
      <c r="AC69" s="290">
        <f t="shared" si="8"/>
        <v>0</v>
      </c>
      <c r="AD69" s="290">
        <f t="shared" si="8"/>
        <v>0</v>
      </c>
      <c r="AE69" s="290">
        <f t="shared" si="8"/>
        <v>0</v>
      </c>
      <c r="AF69" s="290">
        <f t="shared" si="8"/>
        <v>0</v>
      </c>
      <c r="AG69" s="290">
        <f t="shared" si="8"/>
        <v>0</v>
      </c>
      <c r="AH69" s="290">
        <f t="shared" si="8"/>
        <v>0</v>
      </c>
      <c r="AI69" s="290">
        <f t="shared" si="8"/>
        <v>0</v>
      </c>
      <c r="AJ69" s="290">
        <f t="shared" si="8"/>
        <v>0</v>
      </c>
      <c r="AK69" s="290">
        <f t="shared" si="8"/>
        <v>0</v>
      </c>
      <c r="AL69" s="290">
        <f t="shared" si="8"/>
        <v>0</v>
      </c>
      <c r="AM69" s="290">
        <f t="shared" si="8"/>
        <v>0</v>
      </c>
      <c r="AN69" s="290">
        <f t="shared" si="8"/>
        <v>0</v>
      </c>
      <c r="AO69" s="290">
        <f t="shared" si="8"/>
        <v>0</v>
      </c>
      <c r="AP69" s="290">
        <f t="shared" si="8"/>
        <v>0</v>
      </c>
      <c r="AQ69" s="290">
        <f t="shared" si="8"/>
        <v>0</v>
      </c>
      <c r="AR69" s="290">
        <f t="shared" si="8"/>
        <v>0</v>
      </c>
      <c r="AS69" s="290">
        <f t="shared" si="8"/>
        <v>0</v>
      </c>
      <c r="AT69" s="290">
        <f t="shared" si="8"/>
        <v>0</v>
      </c>
      <c r="AU69" s="290">
        <f t="shared" si="8"/>
        <v>0</v>
      </c>
      <c r="AV69" s="290">
        <f t="shared" si="8"/>
        <v>0</v>
      </c>
      <c r="AW69" s="290">
        <f t="shared" si="8"/>
        <v>0</v>
      </c>
      <c r="AX69" s="290">
        <f t="shared" si="8"/>
        <v>0</v>
      </c>
      <c r="AY69" s="290">
        <f t="shared" si="8"/>
        <v>0</v>
      </c>
      <c r="AZ69" s="290">
        <f t="shared" si="8"/>
        <v>0</v>
      </c>
    </row>
    <row r="70" spans="1:52" x14ac:dyDescent="0.25">
      <c r="A70" s="292" t="s">
        <v>500</v>
      </c>
      <c r="B70" s="290"/>
      <c r="C70" s="290">
        <f t="shared" ref="C70:AZ70" si="9">-$B$38*(1+C$49)*12</f>
        <v>0</v>
      </c>
      <c r="D70" s="290">
        <f t="shared" si="9"/>
        <v>0</v>
      </c>
      <c r="E70" s="290">
        <f t="shared" si="9"/>
        <v>0</v>
      </c>
      <c r="F70" s="290">
        <f t="shared" si="9"/>
        <v>0</v>
      </c>
      <c r="G70" s="290">
        <f t="shared" si="9"/>
        <v>0</v>
      </c>
      <c r="H70" s="290">
        <f t="shared" si="9"/>
        <v>0</v>
      </c>
      <c r="I70" s="290">
        <f t="shared" si="9"/>
        <v>0</v>
      </c>
      <c r="J70" s="290">
        <f t="shared" si="9"/>
        <v>0</v>
      </c>
      <c r="K70" s="290">
        <f t="shared" si="9"/>
        <v>0</v>
      </c>
      <c r="L70" s="290">
        <f t="shared" si="9"/>
        <v>0</v>
      </c>
      <c r="M70" s="291">
        <f t="shared" si="9"/>
        <v>0</v>
      </c>
      <c r="N70" s="290">
        <f t="shared" si="9"/>
        <v>0</v>
      </c>
      <c r="O70" s="290">
        <f t="shared" si="9"/>
        <v>0</v>
      </c>
      <c r="P70" s="290">
        <f t="shared" si="9"/>
        <v>0</v>
      </c>
      <c r="Q70" s="290">
        <f t="shared" si="9"/>
        <v>0</v>
      </c>
      <c r="R70" s="290">
        <f t="shared" si="9"/>
        <v>0</v>
      </c>
      <c r="S70" s="290">
        <f t="shared" si="9"/>
        <v>0</v>
      </c>
      <c r="T70" s="290">
        <f t="shared" si="9"/>
        <v>0</v>
      </c>
      <c r="U70" s="290">
        <f t="shared" si="9"/>
        <v>0</v>
      </c>
      <c r="V70" s="290">
        <f t="shared" si="9"/>
        <v>0</v>
      </c>
      <c r="W70" s="290">
        <f t="shared" si="9"/>
        <v>0</v>
      </c>
      <c r="X70" s="290">
        <f t="shared" si="9"/>
        <v>0</v>
      </c>
      <c r="Y70" s="290">
        <f t="shared" si="9"/>
        <v>0</v>
      </c>
      <c r="Z70" s="290">
        <f t="shared" si="9"/>
        <v>0</v>
      </c>
      <c r="AA70" s="290">
        <f t="shared" si="9"/>
        <v>0</v>
      </c>
      <c r="AB70" s="290">
        <f t="shared" si="9"/>
        <v>0</v>
      </c>
      <c r="AC70" s="290">
        <f t="shared" si="9"/>
        <v>0</v>
      </c>
      <c r="AD70" s="290">
        <f t="shared" si="9"/>
        <v>0</v>
      </c>
      <c r="AE70" s="290">
        <f t="shared" si="9"/>
        <v>0</v>
      </c>
      <c r="AF70" s="290">
        <f t="shared" si="9"/>
        <v>0</v>
      </c>
      <c r="AG70" s="290">
        <f t="shared" si="9"/>
        <v>0</v>
      </c>
      <c r="AH70" s="290">
        <f t="shared" si="9"/>
        <v>0</v>
      </c>
      <c r="AI70" s="290">
        <f t="shared" si="9"/>
        <v>0</v>
      </c>
      <c r="AJ70" s="290">
        <f t="shared" si="9"/>
        <v>0</v>
      </c>
      <c r="AK70" s="290">
        <f t="shared" si="9"/>
        <v>0</v>
      </c>
      <c r="AL70" s="290">
        <f t="shared" si="9"/>
        <v>0</v>
      </c>
      <c r="AM70" s="290">
        <f t="shared" si="9"/>
        <v>0</v>
      </c>
      <c r="AN70" s="290">
        <f t="shared" si="9"/>
        <v>0</v>
      </c>
      <c r="AO70" s="290">
        <f t="shared" si="9"/>
        <v>0</v>
      </c>
      <c r="AP70" s="290">
        <f t="shared" si="9"/>
        <v>0</v>
      </c>
      <c r="AQ70" s="290">
        <f t="shared" si="9"/>
        <v>0</v>
      </c>
      <c r="AR70" s="290">
        <f t="shared" si="9"/>
        <v>0</v>
      </c>
      <c r="AS70" s="290">
        <f t="shared" si="9"/>
        <v>0</v>
      </c>
      <c r="AT70" s="290">
        <f t="shared" si="9"/>
        <v>0</v>
      </c>
      <c r="AU70" s="290">
        <f t="shared" si="9"/>
        <v>0</v>
      </c>
      <c r="AV70" s="290">
        <f t="shared" si="9"/>
        <v>0</v>
      </c>
      <c r="AW70" s="290">
        <f t="shared" si="9"/>
        <v>0</v>
      </c>
      <c r="AX70" s="290">
        <f t="shared" si="9"/>
        <v>0</v>
      </c>
      <c r="AY70" s="290">
        <f t="shared" si="9"/>
        <v>0</v>
      </c>
      <c r="AZ70" s="290">
        <f t="shared" si="9"/>
        <v>0</v>
      </c>
    </row>
    <row r="71" spans="1:52" x14ac:dyDescent="0.25">
      <c r="A71" s="292" t="s">
        <v>267</v>
      </c>
      <c r="B71" s="290"/>
      <c r="C71" s="290">
        <f>-(($B$25+$B$26)*$B$28+($B$25+$B$26)*$B$28+SUM($B$73:C73))/2*$B35</f>
        <v>-527455.98546666594</v>
      </c>
      <c r="D71" s="290">
        <f>-(($B$25+$B$26)*$B$28+($B$25+$B$26)*$B$28+SUM($B$73:D73))/2*$B35</f>
        <v>-516691.57759999926</v>
      </c>
      <c r="E71" s="290">
        <f>-(($B$25+$B$26)*$B$28+($B$25+$B$26)*$B$28+SUM($B$73:E73))/2*$B35</f>
        <v>-505927.16973333259</v>
      </c>
      <c r="F71" s="290">
        <f>-(($B$25+$B$26)*$B$28+($B$25+$B$26)*$B$28+SUM($B$73:F73))/2*$B35</f>
        <v>-495162.76186666597</v>
      </c>
      <c r="G71" s="290">
        <f>-(($B$25+$B$26)*$B$28+($B$25+$B$26)*$B$28+SUM($B$73:G73))/2*$B35</f>
        <v>-484398.35399999929</v>
      </c>
      <c r="H71" s="290">
        <f>-(($B$25+$B$26)*$B$28+($B$25+$B$26)*$B$28+SUM($B$73:H73))/2*$B35</f>
        <v>-473633.94613333268</v>
      </c>
      <c r="I71" s="290">
        <f>-(($B$25+$B$26)*$B$28+($B$25+$B$26)*$B$28+SUM($B$73:I73))/2*$B35</f>
        <v>-462869.53826666594</v>
      </c>
      <c r="J71" s="290">
        <f>-(($B$25+$B$26)*$B$28+($B$25+$B$26)*$B$28+SUM($B$73:J73))/2*$B35</f>
        <v>-452105.13039999933</v>
      </c>
      <c r="K71" s="290">
        <f>-(($B$25+$B$26)*$B$28+($B$25+$B$26)*$B$28+SUM($B$73:K73))/2*$B35</f>
        <v>-441340.72253333265</v>
      </c>
      <c r="L71" s="290">
        <f>-(($B$25+$B$26)*$B$28+($B$25+$B$26)*$B$28+SUM($B$73:L73))/2*$B35</f>
        <v>-430576.31466666603</v>
      </c>
      <c r="M71" s="290">
        <f>-(($B$25+$B$26)*$B$28+($B$25+$B$26)*$B$28+SUM($B$73:M73))/2*$B35</f>
        <v>-419811.90679999936</v>
      </c>
      <c r="N71" s="290">
        <f>-(($B$25+$B$26)*$B$28+($B$25+$B$26)*$B$28+SUM($B$73:N73))/2*$B35</f>
        <v>-409047.49893333274</v>
      </c>
      <c r="O71" s="290">
        <f>-(($B$25+$B$26)*$B$28+($B$25+$B$26)*$B$28+SUM($B$73:O73))/2*$B35</f>
        <v>-398283.09106666606</v>
      </c>
      <c r="P71" s="290">
        <f>-(($B$25+$B$26)*$B$28+($B$25+$B$26)*$B$28+SUM($B$73:P73))/2*$B35</f>
        <v>-387518.68319999945</v>
      </c>
      <c r="Q71" s="290">
        <f>-(($B$25+$B$26)*$B$28+($B$25+$B$26)*$B$28+SUM($B$73:Q73))/2*$B35</f>
        <v>-376754.27533333277</v>
      </c>
      <c r="R71" s="290">
        <f>-(($B$25+$B$26)*$B$28+($B$25+$B$26)*$B$28+SUM($B$73:R73))/2*$B35</f>
        <v>-365989.86746666615</v>
      </c>
      <c r="S71" s="290">
        <f>-(($B$25+$B$26)*$B$28+($B$25+$B$26)*$B$28+SUM($B$73:S73))/2*$B35</f>
        <v>-355225.45959999948</v>
      </c>
      <c r="T71" s="290">
        <f>-(($B$25+$B$26)*$B$28+($B$25+$B$26)*$B$28+SUM($B$73:T73))/2*$B35</f>
        <v>-344461.05173333286</v>
      </c>
      <c r="U71" s="290">
        <f>-(($B$25+$B$26)*$B$28+($B$25+$B$26)*$B$28+SUM($B$73:U73))/2*$B35</f>
        <v>-333696.64386666624</v>
      </c>
      <c r="V71" s="290">
        <f>-(($B$25+$B$26)*$B$28+($B$25+$B$26)*$B$28+SUM($B$73:V73))/2*$B35</f>
        <v>-322932.23599999957</v>
      </c>
      <c r="W71" s="290">
        <f>-(($B$25+$B$26)*$B$28+($B$25+$B$26)*$B$28+SUM($B$73:W73))/2*$B35</f>
        <v>-312167.82813333295</v>
      </c>
      <c r="X71" s="290">
        <f>-(($B$25+$B$26)*$B$28+($B$25+$B$26)*$B$28+SUM($B$73:X73))/2*$B35</f>
        <v>-301403.42026666627</v>
      </c>
      <c r="Y71" s="290">
        <f>-(($B$25+$B$26)*$B$28+($B$25+$B$26)*$B$28+SUM($B$73:Y73))/2*$B35</f>
        <v>-290639.01239999966</v>
      </c>
      <c r="Z71" s="290">
        <f>-(($B$25+$B$26)*$B$28+($B$25+$B$26)*$B$28+SUM($B$73:Z73))/2*$B35</f>
        <v>-279874.60453333298</v>
      </c>
      <c r="AA71" s="290">
        <f>-(($B$25+$B$26)*$B$28+($B$25+$B$26)*$B$28+SUM($B$73:AA73))/2*$B35</f>
        <v>-269110.19666666636</v>
      </c>
      <c r="AB71" s="290">
        <f>-(($B$25+$B$26)*$B$28+($B$25+$B$26)*$B$28+SUM($B$73:AB73))/2*$B35</f>
        <v>-258345.78879999972</v>
      </c>
      <c r="AC71" s="290">
        <f>-(($B$25+$B$26)*$B$28+($B$25+$B$26)*$B$28+SUM($B$73:AC73))/2*$B35</f>
        <v>-258345.78879999972</v>
      </c>
      <c r="AD71" s="290">
        <f>-(($B$25+$B$26)*$B$28+($B$25+$B$26)*$B$28+SUM($B$73:AD73))/2*$B35</f>
        <v>-258345.78879999972</v>
      </c>
      <c r="AE71" s="290">
        <f>-(($B$25+$B$26)*$B$28+($B$25+$B$26)*$B$28+SUM($B$73:AE73))/2*$B35</f>
        <v>-258345.78879999972</v>
      </c>
      <c r="AF71" s="290">
        <f>-(($B$25+$B$26)*$B$28+($B$25+$B$26)*$B$28+SUM($B$73:AF73))/2*$B35</f>
        <v>-258345.78879999972</v>
      </c>
      <c r="AG71" s="290">
        <f>-(($B$25+$B$26)*$B$28+($B$25+$B$26)*$B$28+SUM($B$73:AG73))/2*$B35</f>
        <v>-258345.78879999972</v>
      </c>
      <c r="AH71" s="290">
        <f>-(($B$25+$B$26)*$B$28+($B$25+$B$26)*$B$28+SUM($B$73:AH73))/2*$B35</f>
        <v>-258345.78879999972</v>
      </c>
      <c r="AI71" s="290">
        <f>-(($B$25+$B$26)*$B$28+($B$25+$B$26)*$B$28+SUM($B$73:AI73))/2*$B35</f>
        <v>-258345.78879999972</v>
      </c>
      <c r="AJ71" s="290">
        <f>-(($B$25+$B$26)*$B$28+($B$25+$B$26)*$B$28+SUM($B$73:AJ73))/2*$B35</f>
        <v>-258345.78879999972</v>
      </c>
      <c r="AK71" s="290">
        <f>-(($B$25+$B$26)*$B$28+($B$25+$B$26)*$B$28+SUM($B$73:AK73))/2*$B35</f>
        <v>-258345.78879999972</v>
      </c>
      <c r="AL71" s="290">
        <f>-(($B$25+$B$26)*$B$28+($B$25+$B$26)*$B$28+SUM($B$73:AL73))/2*$B35</f>
        <v>-258345.78879999972</v>
      </c>
      <c r="AM71" s="290">
        <f>-(($B$25+$B$26)*$B$28+($B$25+$B$26)*$B$28+SUM($B$73:AM73))/2*$B35</f>
        <v>-258345.78879999972</v>
      </c>
      <c r="AN71" s="290">
        <f>-(($B$25+$B$26)*$B$28+($B$25+$B$26)*$B$28+SUM($B$73:AN73))/2*$B35</f>
        <v>-258345.78879999972</v>
      </c>
      <c r="AO71" s="290">
        <f>-(($B$25+$B$26)*$B$28+($B$25+$B$26)*$B$28+SUM($B$73:AO73))/2*$B35</f>
        <v>-258345.78879999972</v>
      </c>
      <c r="AP71" s="290">
        <f>-(($B$25+$B$26)*$B$28+($B$25+$B$26)*$B$28+SUM($B$73:AP73))/2*$B35</f>
        <v>-258345.78879999972</v>
      </c>
      <c r="AQ71" s="290">
        <f>-(($B$25+$B$26)*$B$28+($B$25+$B$26)*$B$28+SUM($B$73:AQ73))/2*$B35</f>
        <v>-258345.78879999972</v>
      </c>
      <c r="AR71" s="290">
        <f>-(($B$25+$B$26)*$B$28+($B$25+$B$26)*$B$28+SUM($B$73:AR73))/2*$B35</f>
        <v>-258345.78879999972</v>
      </c>
      <c r="AS71" s="290">
        <f>-(($B$25+$B$26)*$B$28+($B$25+$B$26)*$B$28+SUM($B$73:AS73))/2*$B35</f>
        <v>-258345.78879999972</v>
      </c>
      <c r="AT71" s="290">
        <f>-(($B$25+$B$26)*$B$28+($B$25+$B$26)*$B$28+SUM($B$73:AT73))/2*$B35</f>
        <v>-258345.78879999972</v>
      </c>
      <c r="AU71" s="290">
        <f>-(($B$25+$B$26)*$B$28+($B$25+$B$26)*$B$28+SUM($B$73:AU73))/2*$B35</f>
        <v>-258345.78879999972</v>
      </c>
      <c r="AV71" s="290">
        <f>-(($B$25+$B$26)*$B$28+($B$25+$B$26)*$B$28+SUM($B$73:AV73))/2*$B35</f>
        <v>-258345.78879999972</v>
      </c>
      <c r="AW71" s="290">
        <f>-(($B$25+$B$26)*$B$28+($B$25+$B$26)*$B$28+SUM($B$73:AW73))/2*$B35</f>
        <v>-258345.78879999972</v>
      </c>
      <c r="AX71" s="290">
        <f>-(($B$25+$B$26)*$B$28+($B$25+$B$26)*$B$28+SUM($B$73:AX73))/2*$B35</f>
        <v>-258345.78879999972</v>
      </c>
      <c r="AY71" s="290">
        <f>-(($B$25+$B$26)*$B$28+($B$25+$B$26)*$B$28+SUM($B$73:AY73))/2*$B35</f>
        <v>-258345.78879999972</v>
      </c>
      <c r="AZ71" s="290">
        <f>-(($B$25+$B$26)*$B$28+($B$25+$B$26)*$B$28+SUM($B$73:AZ73))/2*$B35</f>
        <v>-258345.78879999972</v>
      </c>
    </row>
    <row r="72" spans="1:52" s="232" customFormat="1" ht="14.25" x14ac:dyDescent="0.25">
      <c r="A72" s="293" t="s">
        <v>509</v>
      </c>
      <c r="B72" s="288">
        <f t="shared" ref="B72:AZ72" si="10">B64+B65</f>
        <v>0</v>
      </c>
      <c r="C72" s="288">
        <f t="shared" si="10"/>
        <v>5448580.9015333438</v>
      </c>
      <c r="D72" s="288">
        <f t="shared" si="10"/>
        <v>5638623.7544000102</v>
      </c>
      <c r="E72" s="288">
        <f t="shared" si="10"/>
        <v>5834065.8732666764</v>
      </c>
      <c r="F72" s="288">
        <f t="shared" si="10"/>
        <v>6035021.3271333436</v>
      </c>
      <c r="G72" s="288">
        <f t="shared" si="10"/>
        <v>6241680.2310000118</v>
      </c>
      <c r="H72" s="288">
        <f t="shared" si="10"/>
        <v>6454226.9964166787</v>
      </c>
      <c r="I72" s="288">
        <f t="shared" si="10"/>
        <v>6672827.2325598467</v>
      </c>
      <c r="J72" s="288">
        <f t="shared" si="10"/>
        <v>6897662.5435513072</v>
      </c>
      <c r="K72" s="288">
        <f t="shared" si="10"/>
        <v>7128919.981636514</v>
      </c>
      <c r="L72" s="288">
        <f t="shared" si="10"/>
        <v>7366792.2106282767</v>
      </c>
      <c r="M72" s="289">
        <f t="shared" si="10"/>
        <v>9843494.4943694808</v>
      </c>
      <c r="N72" s="288">
        <f t="shared" si="10"/>
        <v>10162158.094271228</v>
      </c>
      <c r="O72" s="288">
        <f t="shared" si="10"/>
        <v>10490058.669934034</v>
      </c>
      <c r="P72" s="288">
        <f t="shared" si="10"/>
        <v>10827473.330630722</v>
      </c>
      <c r="Q72" s="288">
        <f t="shared" si="10"/>
        <v>11174687.498912312</v>
      </c>
      <c r="R72" s="288">
        <f t="shared" si="10"/>
        <v>11531995.16000635</v>
      </c>
      <c r="S72" s="288">
        <f t="shared" si="10"/>
        <v>11899699.118697204</v>
      </c>
      <c r="T72" s="288">
        <f t="shared" si="10"/>
        <v>12278111.263912786</v>
      </c>
      <c r="U72" s="288">
        <f t="shared" si="10"/>
        <v>12667552.841248838</v>
      </c>
      <c r="V72" s="288">
        <f t="shared" si="10"/>
        <v>13068354.733668972</v>
      </c>
      <c r="W72" s="288">
        <f t="shared" si="10"/>
        <v>11613029.040943686</v>
      </c>
      <c r="X72" s="288">
        <f t="shared" si="10"/>
        <v>11981549.354882661</v>
      </c>
      <c r="Y72" s="288">
        <f t="shared" si="10"/>
        <v>12360802.346003812</v>
      </c>
      <c r="Z72" s="288">
        <f t="shared" si="10"/>
        <v>12751109.994622592</v>
      </c>
      <c r="AA72" s="288">
        <f t="shared" si="10"/>
        <v>13152803.940463934</v>
      </c>
      <c r="AB72" s="288">
        <f t="shared" si="10"/>
        <v>-258345.78879999972</v>
      </c>
      <c r="AC72" s="288">
        <f t="shared" si="10"/>
        <v>-258345.78879999972</v>
      </c>
      <c r="AD72" s="288">
        <f t="shared" si="10"/>
        <v>-258345.78879999972</v>
      </c>
      <c r="AE72" s="288">
        <f t="shared" si="10"/>
        <v>-258345.78879999972</v>
      </c>
      <c r="AF72" s="288">
        <f t="shared" si="10"/>
        <v>-258345.78879999972</v>
      </c>
      <c r="AG72" s="288">
        <f t="shared" si="10"/>
        <v>-258345.78879999972</v>
      </c>
      <c r="AH72" s="288">
        <f t="shared" si="10"/>
        <v>-258345.78879999972</v>
      </c>
      <c r="AI72" s="288">
        <f t="shared" si="10"/>
        <v>-258345.78879999972</v>
      </c>
      <c r="AJ72" s="288">
        <f t="shared" si="10"/>
        <v>-258345.78879999972</v>
      </c>
      <c r="AK72" s="288">
        <f t="shared" si="10"/>
        <v>-258345.78879999972</v>
      </c>
      <c r="AL72" s="288">
        <f t="shared" si="10"/>
        <v>-258345.78879999972</v>
      </c>
      <c r="AM72" s="288">
        <f t="shared" si="10"/>
        <v>-258345.78879999972</v>
      </c>
      <c r="AN72" s="288">
        <f t="shared" si="10"/>
        <v>-258345.78879999972</v>
      </c>
      <c r="AO72" s="288">
        <f t="shared" si="10"/>
        <v>-258345.78879999972</v>
      </c>
      <c r="AP72" s="288">
        <f t="shared" si="10"/>
        <v>-258345.78879999972</v>
      </c>
      <c r="AQ72" s="288">
        <f t="shared" si="10"/>
        <v>-258345.78879999972</v>
      </c>
      <c r="AR72" s="288">
        <f t="shared" si="10"/>
        <v>-258345.78879999972</v>
      </c>
      <c r="AS72" s="288">
        <f t="shared" si="10"/>
        <v>-258345.78879999972</v>
      </c>
      <c r="AT72" s="288">
        <f t="shared" si="10"/>
        <v>-258345.78879999972</v>
      </c>
      <c r="AU72" s="288">
        <f t="shared" si="10"/>
        <v>-258345.78879999972</v>
      </c>
      <c r="AV72" s="288">
        <f t="shared" si="10"/>
        <v>-258345.78879999972</v>
      </c>
      <c r="AW72" s="288">
        <f t="shared" si="10"/>
        <v>-258345.78879999972</v>
      </c>
      <c r="AX72" s="288">
        <f t="shared" si="10"/>
        <v>-258345.78879999972</v>
      </c>
      <c r="AY72" s="288">
        <f t="shared" si="10"/>
        <v>-258345.78879999972</v>
      </c>
      <c r="AZ72" s="288">
        <f t="shared" si="10"/>
        <v>-258345.78879999972</v>
      </c>
    </row>
    <row r="73" spans="1:52" x14ac:dyDescent="0.25">
      <c r="A73" s="292" t="s">
        <v>263</v>
      </c>
      <c r="B73" s="290">
        <v>0</v>
      </c>
      <c r="C73" s="290">
        <f>IF($B$25-ABS(SUM($B$73:B73))&gt;0,-$B$25/$B$27,0)</f>
        <v>-978582.53333333193</v>
      </c>
      <c r="D73" s="290">
        <f>IF($B$25-ABS(SUM($B$73:C73))&gt;0,-$B$25/$B$27,0)</f>
        <v>-978582.53333333193</v>
      </c>
      <c r="E73" s="290">
        <f>IF($B$25-ABS(SUM($B$73:D73))&gt;0,-$B$25/$B$27,0)</f>
        <v>-978582.53333333193</v>
      </c>
      <c r="F73" s="290">
        <f>IF($B$25-ABS(SUM($B$73:E73))&gt;0,-$B$25/$B$27,0)</f>
        <v>-978582.53333333193</v>
      </c>
      <c r="G73" s="290">
        <f>IF($B$25-ABS(SUM($B$73:F73))&gt;0,-$B$25/$B$27,0)</f>
        <v>-978582.53333333193</v>
      </c>
      <c r="H73" s="290">
        <f>IF($B$25-ABS(SUM($B$73:G73))&gt;0,-$B$25/$B$27,0)</f>
        <v>-978582.53333333193</v>
      </c>
      <c r="I73" s="290">
        <f>IF($B$25-ABS(SUM($B$73:H73))&gt;0,-$B$25/$B$27,0)</f>
        <v>-978582.53333333193</v>
      </c>
      <c r="J73" s="290">
        <f>IF($B$25-ABS(SUM($B$73:I73))&gt;0,-$B$25/$B$27,0)</f>
        <v>-978582.53333333193</v>
      </c>
      <c r="K73" s="290">
        <f>IF($B$25-ABS(SUM($B$73:J73))&gt;0,-$B$25/$B$27,0)</f>
        <v>-978582.53333333193</v>
      </c>
      <c r="L73" s="290">
        <f>IF($B$25-ABS(SUM($B$73:K73))&gt;0,-$B$25/$B$27,0)</f>
        <v>-978582.53333333193</v>
      </c>
      <c r="M73" s="290">
        <f>IF($B$25-ABS(SUM($B$73:L73))&gt;0,-$B$25/$B$27,0)</f>
        <v>-978582.53333333193</v>
      </c>
      <c r="N73" s="290">
        <f>IF($B$25-ABS(SUM($B$73:M73))&gt;0,-$B$25/$B$27,0)</f>
        <v>-978582.53333333193</v>
      </c>
      <c r="O73" s="290">
        <f>IF($B$25-ABS(SUM($B$73:N73))&gt;0,-$B$25/$B$27,0)</f>
        <v>-978582.53333333193</v>
      </c>
      <c r="P73" s="290">
        <f>IF($B$25-ABS(SUM($B$73:O73))&gt;0,-$B$25/$B$27,0)</f>
        <v>-978582.53333333193</v>
      </c>
      <c r="Q73" s="290">
        <f>IF($B$25-ABS(SUM($B$73:P73))&gt;0,-$B$25/$B$27,0)</f>
        <v>-978582.53333333193</v>
      </c>
      <c r="R73" s="290">
        <f>IF($B$25-ABS(SUM($B$73:Q73))&gt;0,-$B$25/$B$27,0)</f>
        <v>-978582.53333333193</v>
      </c>
      <c r="S73" s="290">
        <f>IF($B$25-ABS(SUM($B$73:R73))&gt;0,-$B$25/$B$27,0)</f>
        <v>-978582.53333333193</v>
      </c>
      <c r="T73" s="290">
        <f>IF($B$25-ABS(SUM($B$73:S73))&gt;0,-$B$25/$B$27,0)</f>
        <v>-978582.53333333193</v>
      </c>
      <c r="U73" s="290">
        <f>IF($B$25-ABS(SUM($B$73:T73))&gt;0,-$B$25/$B$27,0)</f>
        <v>-978582.53333333193</v>
      </c>
      <c r="V73" s="290">
        <f>IF($B$25-ABS(SUM($B$73:U73))&gt;0,-$B$25/$B$27,0)</f>
        <v>-978582.53333333193</v>
      </c>
      <c r="W73" s="290">
        <f>IF($B$25-ABS(SUM($B$73:V73))&gt;0,-$B$25/$B$27,0)</f>
        <v>-978582.53333333193</v>
      </c>
      <c r="X73" s="290">
        <f>IF($B$25-ABS(SUM($B$73:W73))&gt;0,-$B$25/$B$27,0)</f>
        <v>-978582.53333333193</v>
      </c>
      <c r="Y73" s="290">
        <f>IF($B$25-ABS(SUM($B$73:X73))&gt;0,-$B$25/$B$27,0)</f>
        <v>-978582.53333333193</v>
      </c>
      <c r="Z73" s="290">
        <f>IF($B$25-ABS(SUM($B$73:Y73))&gt;0,-$B$25/$B$27,0)</f>
        <v>-978582.53333333193</v>
      </c>
      <c r="AA73" s="290">
        <f>IF($B$25-ABS(SUM($B$73:Z73))&gt;0,-$B$25/$B$27,0)</f>
        <v>-978582.53333333193</v>
      </c>
      <c r="AB73" s="290">
        <f>IF($B$25-ABS(SUM($B$73:AA73))&gt;0,-$B$25/$B$27,0)</f>
        <v>-978582.53333333193</v>
      </c>
      <c r="AC73" s="290">
        <f>IF($B$25-ABS(SUM($B$73:AB73))&gt;0,-$B$25/$B$27,0)</f>
        <v>0</v>
      </c>
      <c r="AD73" s="290">
        <f>IF($B$25-ABS(SUM($B$73:AC73))&gt;0,-$B$25/$B$27,0)</f>
        <v>0</v>
      </c>
      <c r="AE73" s="290">
        <f>IF($B$25-ABS(SUM($B$73:AD73))&gt;0,-$B$25/$B$27,0)</f>
        <v>0</v>
      </c>
      <c r="AF73" s="290">
        <f>IF($B$25-ABS(SUM($B$73:AE73))&gt;0,-$B$25/$B$27,0)</f>
        <v>0</v>
      </c>
      <c r="AG73" s="290">
        <f>IF($B$25-ABS(SUM($B$73:AF73))&gt;0,-$B$25/$B$27,0)</f>
        <v>0</v>
      </c>
      <c r="AH73" s="290">
        <f>IF($B$25-ABS(SUM($B$73:AG73))&gt;0,-$B$25/$B$27,0)</f>
        <v>0</v>
      </c>
      <c r="AI73" s="290">
        <f>IF($B$25-ABS(SUM($B$73:AH73))&gt;0,-$B$25/$B$27,0)</f>
        <v>0</v>
      </c>
      <c r="AJ73" s="290">
        <f>IF($B$25-ABS(SUM($B$73:AI73))&gt;0,-$B$25/$B$27,0)</f>
        <v>0</v>
      </c>
      <c r="AK73" s="290">
        <f>IF($B$25-ABS(SUM($B$73:AJ73))&gt;0,-$B$25/$B$27,0)</f>
        <v>0</v>
      </c>
      <c r="AL73" s="290">
        <f>IF($B$25-ABS(SUM($B$73:AK73))&gt;0,-$B$25/$B$27,0)</f>
        <v>0</v>
      </c>
      <c r="AM73" s="290">
        <f>IF($B$25-ABS(SUM($B$73:AL73))&gt;0,-$B$25/$B$27,0)</f>
        <v>0</v>
      </c>
      <c r="AN73" s="290">
        <f>IF($B$25-ABS(SUM($B$73:AM73))&gt;0,-$B$25/$B$27,0)</f>
        <v>0</v>
      </c>
      <c r="AO73" s="290">
        <f>IF($B$25-ABS(SUM($B$73:AN73))&gt;0,-$B$25/$B$27,0)</f>
        <v>0</v>
      </c>
      <c r="AP73" s="290">
        <f>IF($B$25-ABS(SUM($B$73:AO73))&gt;0,-$B$25/$B$27,0)</f>
        <v>0</v>
      </c>
      <c r="AQ73" s="290">
        <f>IF($B$25-ABS(SUM($B$73:AP73))&gt;0,-$B$25/$B$27,0)</f>
        <v>0</v>
      </c>
      <c r="AR73" s="290">
        <f>IF($B$25-ABS(SUM($B$73:AQ73))&gt;0,-$B$25/$B$27,0)</f>
        <v>0</v>
      </c>
      <c r="AS73" s="290">
        <f>IF($B$25-ABS(SUM($B$73:AR73))&gt;0,-$B$25/$B$27,0)</f>
        <v>0</v>
      </c>
      <c r="AT73" s="290">
        <f>IF($B$25-ABS(SUM($B$73:AS73))&gt;0,-$B$25/$B$27,0)</f>
        <v>0</v>
      </c>
      <c r="AU73" s="290">
        <f>IF($B$25-ABS(SUM($B$73:AT73))&gt;0,-$B$25/$B$27,0)</f>
        <v>0</v>
      </c>
      <c r="AV73" s="290">
        <f>IF($B$25-ABS(SUM($B$73:AU73))&gt;0,-$B$25/$B$27,0)</f>
        <v>0</v>
      </c>
      <c r="AW73" s="290">
        <f>IF($B$25-ABS(SUM($B$73:AV73))&gt;0,-$B$25/$B$27,0)</f>
        <v>0</v>
      </c>
      <c r="AX73" s="290">
        <f>IF($B$25-ABS(SUM($B$73:AW73))&gt;0,-$B$25/$B$27,0)</f>
        <v>0</v>
      </c>
      <c r="AY73" s="290">
        <f>IF($B$25-ABS(SUM($B$73:AX73))&gt;0,-$B$25/$B$27,0)</f>
        <v>0</v>
      </c>
      <c r="AZ73" s="290">
        <f>IF($B$25-ABS(SUM($B$73:AY73))&gt;0,-$B$25/$B$27,0)</f>
        <v>0</v>
      </c>
    </row>
    <row r="74" spans="1:52" s="232" customFormat="1" ht="14.25" x14ac:dyDescent="0.25">
      <c r="A74" s="293" t="s">
        <v>510</v>
      </c>
      <c r="B74" s="288">
        <f t="shared" ref="B74:AZ74" si="11">B72+B73</f>
        <v>0</v>
      </c>
      <c r="C74" s="288">
        <f t="shared" si="11"/>
        <v>4469998.3682000116</v>
      </c>
      <c r="D74" s="288">
        <f t="shared" si="11"/>
        <v>4660041.2210666779</v>
      </c>
      <c r="E74" s="288">
        <f t="shared" si="11"/>
        <v>4855483.3399333442</v>
      </c>
      <c r="F74" s="288">
        <f t="shared" si="11"/>
        <v>5056438.7938000113</v>
      </c>
      <c r="G74" s="288">
        <f t="shared" si="11"/>
        <v>5263097.6976666795</v>
      </c>
      <c r="H74" s="288">
        <f t="shared" si="11"/>
        <v>5475644.4630833464</v>
      </c>
      <c r="I74" s="288">
        <f t="shared" si="11"/>
        <v>5694244.6992265144</v>
      </c>
      <c r="J74" s="288">
        <f t="shared" si="11"/>
        <v>5919080.0102179749</v>
      </c>
      <c r="K74" s="288">
        <f t="shared" si="11"/>
        <v>6150337.4483031817</v>
      </c>
      <c r="L74" s="288">
        <f t="shared" si="11"/>
        <v>6388209.6772949444</v>
      </c>
      <c r="M74" s="289">
        <f t="shared" si="11"/>
        <v>8864911.9610361494</v>
      </c>
      <c r="N74" s="288">
        <f t="shared" si="11"/>
        <v>9183575.5609378964</v>
      </c>
      <c r="O74" s="288">
        <f t="shared" si="11"/>
        <v>9511476.136600703</v>
      </c>
      <c r="P74" s="288">
        <f t="shared" si="11"/>
        <v>9848890.7972973902</v>
      </c>
      <c r="Q74" s="288">
        <f t="shared" si="11"/>
        <v>10196104.965578981</v>
      </c>
      <c r="R74" s="288">
        <f t="shared" si="11"/>
        <v>10553412.626673019</v>
      </c>
      <c r="S74" s="288">
        <f t="shared" si="11"/>
        <v>10921116.585363872</v>
      </c>
      <c r="T74" s="288">
        <f t="shared" si="11"/>
        <v>11299528.730579454</v>
      </c>
      <c r="U74" s="288">
        <f t="shared" si="11"/>
        <v>11688970.307915507</v>
      </c>
      <c r="V74" s="288">
        <f t="shared" si="11"/>
        <v>12089772.20033564</v>
      </c>
      <c r="W74" s="288">
        <f t="shared" si="11"/>
        <v>10634446.507610355</v>
      </c>
      <c r="X74" s="288">
        <f t="shared" si="11"/>
        <v>11002966.82154933</v>
      </c>
      <c r="Y74" s="288">
        <f t="shared" si="11"/>
        <v>11382219.81267048</v>
      </c>
      <c r="Z74" s="288">
        <f t="shared" si="11"/>
        <v>11772527.461289261</v>
      </c>
      <c r="AA74" s="288">
        <f t="shared" si="11"/>
        <v>12174221.407130603</v>
      </c>
      <c r="AB74" s="288">
        <f t="shared" si="11"/>
        <v>-1236928.3221333316</v>
      </c>
      <c r="AC74" s="288">
        <f t="shared" si="11"/>
        <v>-258345.78879999972</v>
      </c>
      <c r="AD74" s="288">
        <f t="shared" si="11"/>
        <v>-258345.78879999972</v>
      </c>
      <c r="AE74" s="288">
        <f t="shared" si="11"/>
        <v>-258345.78879999972</v>
      </c>
      <c r="AF74" s="288">
        <f t="shared" si="11"/>
        <v>-258345.78879999972</v>
      </c>
      <c r="AG74" s="288">
        <f t="shared" si="11"/>
        <v>-258345.78879999972</v>
      </c>
      <c r="AH74" s="288">
        <f t="shared" si="11"/>
        <v>-258345.78879999972</v>
      </c>
      <c r="AI74" s="288">
        <f t="shared" si="11"/>
        <v>-258345.78879999972</v>
      </c>
      <c r="AJ74" s="288">
        <f t="shared" si="11"/>
        <v>-258345.78879999972</v>
      </c>
      <c r="AK74" s="288">
        <f t="shared" si="11"/>
        <v>-258345.78879999972</v>
      </c>
      <c r="AL74" s="288">
        <f t="shared" si="11"/>
        <v>-258345.78879999972</v>
      </c>
      <c r="AM74" s="288">
        <f t="shared" si="11"/>
        <v>-258345.78879999972</v>
      </c>
      <c r="AN74" s="288">
        <f t="shared" si="11"/>
        <v>-258345.78879999972</v>
      </c>
      <c r="AO74" s="288">
        <f t="shared" si="11"/>
        <v>-258345.78879999972</v>
      </c>
      <c r="AP74" s="288">
        <f t="shared" si="11"/>
        <v>-258345.78879999972</v>
      </c>
      <c r="AQ74" s="288">
        <f t="shared" si="11"/>
        <v>-258345.78879999972</v>
      </c>
      <c r="AR74" s="288">
        <f t="shared" si="11"/>
        <v>-258345.78879999972</v>
      </c>
      <c r="AS74" s="288">
        <f t="shared" si="11"/>
        <v>-258345.78879999972</v>
      </c>
      <c r="AT74" s="288">
        <f t="shared" si="11"/>
        <v>-258345.78879999972</v>
      </c>
      <c r="AU74" s="288">
        <f t="shared" si="11"/>
        <v>-258345.78879999972</v>
      </c>
      <c r="AV74" s="288">
        <f t="shared" si="11"/>
        <v>-258345.78879999972</v>
      </c>
      <c r="AW74" s="288">
        <f t="shared" si="11"/>
        <v>-258345.78879999972</v>
      </c>
      <c r="AX74" s="288">
        <f t="shared" si="11"/>
        <v>-258345.78879999972</v>
      </c>
      <c r="AY74" s="288">
        <f t="shared" si="11"/>
        <v>-258345.78879999972</v>
      </c>
      <c r="AZ74" s="288">
        <f t="shared" si="11"/>
        <v>-258345.78879999972</v>
      </c>
    </row>
    <row r="75" spans="1:52" x14ac:dyDescent="0.25">
      <c r="A75" s="292" t="s">
        <v>262</v>
      </c>
      <c r="B75" s="290">
        <f t="shared" ref="B75:AZ75" si="12">-B61</f>
        <v>0</v>
      </c>
      <c r="C75" s="290">
        <f t="shared" si="12"/>
        <v>0</v>
      </c>
      <c r="D75" s="290">
        <f t="shared" si="12"/>
        <v>0</v>
      </c>
      <c r="E75" s="290">
        <f t="shared" si="12"/>
        <v>0</v>
      </c>
      <c r="F75" s="290">
        <f t="shared" si="12"/>
        <v>0</v>
      </c>
      <c r="G75" s="290">
        <f t="shared" si="12"/>
        <v>0</v>
      </c>
      <c r="H75" s="290">
        <f t="shared" si="12"/>
        <v>0</v>
      </c>
      <c r="I75" s="290">
        <f t="shared" si="12"/>
        <v>0</v>
      </c>
      <c r="J75" s="290">
        <f t="shared" si="12"/>
        <v>0</v>
      </c>
      <c r="K75" s="290">
        <f t="shared" si="12"/>
        <v>0</v>
      </c>
      <c r="L75" s="290">
        <f t="shared" si="12"/>
        <v>0</v>
      </c>
      <c r="M75" s="291">
        <f t="shared" si="12"/>
        <v>0</v>
      </c>
      <c r="N75" s="290">
        <f t="shared" si="12"/>
        <v>0</v>
      </c>
      <c r="O75" s="290">
        <f t="shared" si="12"/>
        <v>0</v>
      </c>
      <c r="P75" s="290">
        <f t="shared" si="12"/>
        <v>0</v>
      </c>
      <c r="Q75" s="290">
        <f t="shared" si="12"/>
        <v>0</v>
      </c>
      <c r="R75" s="290">
        <f t="shared" si="12"/>
        <v>0</v>
      </c>
      <c r="S75" s="290">
        <f t="shared" si="12"/>
        <v>0</v>
      </c>
      <c r="T75" s="290">
        <f t="shared" si="12"/>
        <v>0</v>
      </c>
      <c r="U75" s="290">
        <f t="shared" si="12"/>
        <v>0</v>
      </c>
      <c r="V75" s="290">
        <f t="shared" si="12"/>
        <v>0</v>
      </c>
      <c r="W75" s="290">
        <f t="shared" si="12"/>
        <v>0</v>
      </c>
      <c r="X75" s="290">
        <f t="shared" si="12"/>
        <v>0</v>
      </c>
      <c r="Y75" s="290">
        <f t="shared" si="12"/>
        <v>0</v>
      </c>
      <c r="Z75" s="290">
        <f t="shared" si="12"/>
        <v>0</v>
      </c>
      <c r="AA75" s="290">
        <f t="shared" si="12"/>
        <v>0</v>
      </c>
      <c r="AB75" s="290">
        <f t="shared" si="12"/>
        <v>0</v>
      </c>
      <c r="AC75" s="290">
        <f t="shared" si="12"/>
        <v>0</v>
      </c>
      <c r="AD75" s="290">
        <f t="shared" si="12"/>
        <v>0</v>
      </c>
      <c r="AE75" s="290">
        <f t="shared" si="12"/>
        <v>0</v>
      </c>
      <c r="AF75" s="290">
        <f t="shared" si="12"/>
        <v>0</v>
      </c>
      <c r="AG75" s="290">
        <f t="shared" si="12"/>
        <v>0</v>
      </c>
      <c r="AH75" s="290">
        <f t="shared" si="12"/>
        <v>0</v>
      </c>
      <c r="AI75" s="290">
        <f t="shared" si="12"/>
        <v>0</v>
      </c>
      <c r="AJ75" s="290">
        <f t="shared" si="12"/>
        <v>0</v>
      </c>
      <c r="AK75" s="290">
        <f t="shared" si="12"/>
        <v>0</v>
      </c>
      <c r="AL75" s="290">
        <f t="shared" si="12"/>
        <v>0</v>
      </c>
      <c r="AM75" s="290">
        <f t="shared" si="12"/>
        <v>0</v>
      </c>
      <c r="AN75" s="290">
        <f t="shared" si="12"/>
        <v>0</v>
      </c>
      <c r="AO75" s="290">
        <f t="shared" si="12"/>
        <v>0</v>
      </c>
      <c r="AP75" s="290">
        <f t="shared" si="12"/>
        <v>0</v>
      </c>
      <c r="AQ75" s="290">
        <f t="shared" si="12"/>
        <v>0</v>
      </c>
      <c r="AR75" s="290">
        <f t="shared" si="12"/>
        <v>0</v>
      </c>
      <c r="AS75" s="290">
        <f t="shared" si="12"/>
        <v>0</v>
      </c>
      <c r="AT75" s="290">
        <f t="shared" si="12"/>
        <v>0</v>
      </c>
      <c r="AU75" s="290">
        <f t="shared" si="12"/>
        <v>0</v>
      </c>
      <c r="AV75" s="290">
        <f t="shared" si="12"/>
        <v>0</v>
      </c>
      <c r="AW75" s="290">
        <f t="shared" si="12"/>
        <v>0</v>
      </c>
      <c r="AX75" s="290">
        <f t="shared" si="12"/>
        <v>0</v>
      </c>
      <c r="AY75" s="290">
        <f t="shared" si="12"/>
        <v>0</v>
      </c>
      <c r="AZ75" s="290">
        <f t="shared" si="12"/>
        <v>0</v>
      </c>
    </row>
    <row r="76" spans="1:52" s="232" customFormat="1" ht="14.25" x14ac:dyDescent="0.25">
      <c r="A76" s="293" t="s">
        <v>266</v>
      </c>
      <c r="B76" s="288">
        <f t="shared" ref="B76:AZ76" si="13">B74+B75</f>
        <v>0</v>
      </c>
      <c r="C76" s="288">
        <f t="shared" si="13"/>
        <v>4469998.3682000116</v>
      </c>
      <c r="D76" s="288">
        <f t="shared" si="13"/>
        <v>4660041.2210666779</v>
      </c>
      <c r="E76" s="288">
        <f t="shared" si="13"/>
        <v>4855483.3399333442</v>
      </c>
      <c r="F76" s="288">
        <f t="shared" si="13"/>
        <v>5056438.7938000113</v>
      </c>
      <c r="G76" s="288">
        <f t="shared" si="13"/>
        <v>5263097.6976666795</v>
      </c>
      <c r="H76" s="288">
        <f t="shared" si="13"/>
        <v>5475644.4630833464</v>
      </c>
      <c r="I76" s="288">
        <f t="shared" si="13"/>
        <v>5694244.6992265144</v>
      </c>
      <c r="J76" s="288">
        <f t="shared" si="13"/>
        <v>5919080.0102179749</v>
      </c>
      <c r="K76" s="288">
        <f t="shared" si="13"/>
        <v>6150337.4483031817</v>
      </c>
      <c r="L76" s="288">
        <f t="shared" si="13"/>
        <v>6388209.6772949444</v>
      </c>
      <c r="M76" s="289">
        <f t="shared" si="13"/>
        <v>8864911.9610361494</v>
      </c>
      <c r="N76" s="288">
        <f t="shared" si="13"/>
        <v>9183575.5609378964</v>
      </c>
      <c r="O76" s="288">
        <f t="shared" si="13"/>
        <v>9511476.136600703</v>
      </c>
      <c r="P76" s="288">
        <f t="shared" si="13"/>
        <v>9848890.7972973902</v>
      </c>
      <c r="Q76" s="288">
        <f t="shared" si="13"/>
        <v>10196104.965578981</v>
      </c>
      <c r="R76" s="288">
        <f t="shared" si="13"/>
        <v>10553412.626673019</v>
      </c>
      <c r="S76" s="288">
        <f t="shared" si="13"/>
        <v>10921116.585363872</v>
      </c>
      <c r="T76" s="288">
        <f t="shared" si="13"/>
        <v>11299528.730579454</v>
      </c>
      <c r="U76" s="288">
        <f t="shared" si="13"/>
        <v>11688970.307915507</v>
      </c>
      <c r="V76" s="288">
        <f t="shared" si="13"/>
        <v>12089772.20033564</v>
      </c>
      <c r="W76" s="288">
        <f t="shared" si="13"/>
        <v>10634446.507610355</v>
      </c>
      <c r="X76" s="288">
        <f t="shared" si="13"/>
        <v>11002966.82154933</v>
      </c>
      <c r="Y76" s="288">
        <f t="shared" si="13"/>
        <v>11382219.81267048</v>
      </c>
      <c r="Z76" s="288">
        <f t="shared" si="13"/>
        <v>11772527.461289261</v>
      </c>
      <c r="AA76" s="288">
        <f t="shared" si="13"/>
        <v>12174221.407130603</v>
      </c>
      <c r="AB76" s="288">
        <f t="shared" si="13"/>
        <v>-1236928.3221333316</v>
      </c>
      <c r="AC76" s="288">
        <f t="shared" si="13"/>
        <v>-258345.78879999972</v>
      </c>
      <c r="AD76" s="288">
        <f t="shared" si="13"/>
        <v>-258345.78879999972</v>
      </c>
      <c r="AE76" s="288">
        <f t="shared" si="13"/>
        <v>-258345.78879999972</v>
      </c>
      <c r="AF76" s="288">
        <f t="shared" si="13"/>
        <v>-258345.78879999972</v>
      </c>
      <c r="AG76" s="288">
        <f t="shared" si="13"/>
        <v>-258345.78879999972</v>
      </c>
      <c r="AH76" s="288">
        <f t="shared" si="13"/>
        <v>-258345.78879999972</v>
      </c>
      <c r="AI76" s="288">
        <f t="shared" si="13"/>
        <v>-258345.78879999972</v>
      </c>
      <c r="AJ76" s="288">
        <f t="shared" si="13"/>
        <v>-258345.78879999972</v>
      </c>
      <c r="AK76" s="288">
        <f t="shared" si="13"/>
        <v>-258345.78879999972</v>
      </c>
      <c r="AL76" s="288">
        <f t="shared" si="13"/>
        <v>-258345.78879999972</v>
      </c>
      <c r="AM76" s="288">
        <f t="shared" si="13"/>
        <v>-258345.78879999972</v>
      </c>
      <c r="AN76" s="288">
        <f t="shared" si="13"/>
        <v>-258345.78879999972</v>
      </c>
      <c r="AO76" s="288">
        <f t="shared" si="13"/>
        <v>-258345.78879999972</v>
      </c>
      <c r="AP76" s="288">
        <f t="shared" si="13"/>
        <v>-258345.78879999972</v>
      </c>
      <c r="AQ76" s="288">
        <f t="shared" si="13"/>
        <v>-258345.78879999972</v>
      </c>
      <c r="AR76" s="288">
        <f t="shared" si="13"/>
        <v>-258345.78879999972</v>
      </c>
      <c r="AS76" s="288">
        <f t="shared" si="13"/>
        <v>-258345.78879999972</v>
      </c>
      <c r="AT76" s="288">
        <f t="shared" si="13"/>
        <v>-258345.78879999972</v>
      </c>
      <c r="AU76" s="288">
        <f t="shared" si="13"/>
        <v>-258345.78879999972</v>
      </c>
      <c r="AV76" s="288">
        <f t="shared" si="13"/>
        <v>-258345.78879999972</v>
      </c>
      <c r="AW76" s="288">
        <f t="shared" si="13"/>
        <v>-258345.78879999972</v>
      </c>
      <c r="AX76" s="288">
        <f t="shared" si="13"/>
        <v>-258345.78879999972</v>
      </c>
      <c r="AY76" s="288">
        <f t="shared" si="13"/>
        <v>-258345.78879999972</v>
      </c>
      <c r="AZ76" s="288">
        <f t="shared" si="13"/>
        <v>-258345.78879999972</v>
      </c>
    </row>
    <row r="77" spans="1:52" x14ac:dyDescent="0.25">
      <c r="A77" s="292" t="s">
        <v>261</v>
      </c>
      <c r="B77" s="290">
        <f t="shared" ref="B77:AZ77" si="14">-B76*$B$36</f>
        <v>0</v>
      </c>
      <c r="C77" s="290">
        <f t="shared" si="14"/>
        <v>-893999.67364000238</v>
      </c>
      <c r="D77" s="290">
        <f t="shared" si="14"/>
        <v>-932008.24421333568</v>
      </c>
      <c r="E77" s="290">
        <f t="shared" si="14"/>
        <v>-971096.66798666888</v>
      </c>
      <c r="F77" s="290">
        <f t="shared" si="14"/>
        <v>-1011287.7587600023</v>
      </c>
      <c r="G77" s="290">
        <f t="shared" si="14"/>
        <v>-1052619.5395333359</v>
      </c>
      <c r="H77" s="290">
        <f t="shared" si="14"/>
        <v>-1095128.8926166694</v>
      </c>
      <c r="I77" s="290">
        <f t="shared" si="14"/>
        <v>-1138848.9398453028</v>
      </c>
      <c r="J77" s="290">
        <f t="shared" si="14"/>
        <v>-1183816.0020435951</v>
      </c>
      <c r="K77" s="290">
        <f t="shared" si="14"/>
        <v>-1230067.4896606363</v>
      </c>
      <c r="L77" s="290">
        <f t="shared" si="14"/>
        <v>-1277641.9354589889</v>
      </c>
      <c r="M77" s="291">
        <f t="shared" si="14"/>
        <v>-1772982.39220723</v>
      </c>
      <c r="N77" s="290">
        <f t="shared" si="14"/>
        <v>-1836715.1121875793</v>
      </c>
      <c r="O77" s="290">
        <f t="shared" si="14"/>
        <v>-1902295.2273201407</v>
      </c>
      <c r="P77" s="290">
        <f t="shared" si="14"/>
        <v>-1969778.1594594782</v>
      </c>
      <c r="Q77" s="290">
        <f t="shared" si="14"/>
        <v>-2039220.9931157962</v>
      </c>
      <c r="R77" s="290">
        <f t="shared" si="14"/>
        <v>-2110682.5253346036</v>
      </c>
      <c r="S77" s="290">
        <f t="shared" si="14"/>
        <v>-2184223.3170727747</v>
      </c>
      <c r="T77" s="290">
        <f t="shared" si="14"/>
        <v>-2259905.7461158908</v>
      </c>
      <c r="U77" s="290">
        <f t="shared" si="14"/>
        <v>-2337794.0615831013</v>
      </c>
      <c r="V77" s="290">
        <f t="shared" si="14"/>
        <v>-2417954.4400671283</v>
      </c>
      <c r="W77" s="290">
        <f t="shared" si="14"/>
        <v>-2126889.301522071</v>
      </c>
      <c r="X77" s="290">
        <f t="shared" si="14"/>
        <v>-2200593.364309866</v>
      </c>
      <c r="Y77" s="290">
        <f t="shared" si="14"/>
        <v>-2276443.9625340961</v>
      </c>
      <c r="Z77" s="290">
        <f t="shared" si="14"/>
        <v>-2354505.4922578521</v>
      </c>
      <c r="AA77" s="290">
        <f t="shared" si="14"/>
        <v>-2434844.2814261205</v>
      </c>
      <c r="AB77" s="290">
        <f t="shared" si="14"/>
        <v>247385.66442666634</v>
      </c>
      <c r="AC77" s="290">
        <f t="shared" si="14"/>
        <v>51669.157759999944</v>
      </c>
      <c r="AD77" s="290">
        <f t="shared" si="14"/>
        <v>51669.157759999944</v>
      </c>
      <c r="AE77" s="290">
        <f t="shared" si="14"/>
        <v>51669.157759999944</v>
      </c>
      <c r="AF77" s="290">
        <f t="shared" si="14"/>
        <v>51669.157759999944</v>
      </c>
      <c r="AG77" s="290">
        <f t="shared" si="14"/>
        <v>51669.157759999944</v>
      </c>
      <c r="AH77" s="290">
        <f t="shared" si="14"/>
        <v>51669.157759999944</v>
      </c>
      <c r="AI77" s="290">
        <f t="shared" si="14"/>
        <v>51669.157759999944</v>
      </c>
      <c r="AJ77" s="290">
        <f t="shared" si="14"/>
        <v>51669.157759999944</v>
      </c>
      <c r="AK77" s="290">
        <f t="shared" si="14"/>
        <v>51669.157759999944</v>
      </c>
      <c r="AL77" s="290">
        <f t="shared" si="14"/>
        <v>51669.157759999944</v>
      </c>
      <c r="AM77" s="290">
        <f t="shared" si="14"/>
        <v>51669.157759999944</v>
      </c>
      <c r="AN77" s="290">
        <f t="shared" si="14"/>
        <v>51669.157759999944</v>
      </c>
      <c r="AO77" s="290">
        <f t="shared" si="14"/>
        <v>51669.157759999944</v>
      </c>
      <c r="AP77" s="290">
        <f t="shared" si="14"/>
        <v>51669.157759999944</v>
      </c>
      <c r="AQ77" s="290">
        <f t="shared" si="14"/>
        <v>51669.157759999944</v>
      </c>
      <c r="AR77" s="290">
        <f t="shared" si="14"/>
        <v>51669.157759999944</v>
      </c>
      <c r="AS77" s="290">
        <f t="shared" si="14"/>
        <v>51669.157759999944</v>
      </c>
      <c r="AT77" s="290">
        <f t="shared" si="14"/>
        <v>51669.157759999944</v>
      </c>
      <c r="AU77" s="290">
        <f t="shared" si="14"/>
        <v>51669.157759999944</v>
      </c>
      <c r="AV77" s="290">
        <f t="shared" si="14"/>
        <v>51669.157759999944</v>
      </c>
      <c r="AW77" s="290">
        <f t="shared" si="14"/>
        <v>51669.157759999944</v>
      </c>
      <c r="AX77" s="290">
        <f t="shared" si="14"/>
        <v>51669.157759999944</v>
      </c>
      <c r="AY77" s="290">
        <f t="shared" si="14"/>
        <v>51669.157759999944</v>
      </c>
      <c r="AZ77" s="290">
        <f t="shared" si="14"/>
        <v>51669.157759999944</v>
      </c>
    </row>
    <row r="78" spans="1:52" ht="16.5" thickBot="1" x14ac:dyDescent="0.3">
      <c r="A78" s="294" t="s">
        <v>265</v>
      </c>
      <c r="B78" s="295">
        <f t="shared" ref="B78:AZ78" si="15">B76+B77</f>
        <v>0</v>
      </c>
      <c r="C78" s="295">
        <f t="shared" si="15"/>
        <v>3575998.6945600091</v>
      </c>
      <c r="D78" s="295">
        <f t="shared" si="15"/>
        <v>3728032.9768533423</v>
      </c>
      <c r="E78" s="295">
        <f t="shared" si="15"/>
        <v>3884386.6719466755</v>
      </c>
      <c r="F78" s="295">
        <f t="shared" si="15"/>
        <v>4045151.0350400088</v>
      </c>
      <c r="G78" s="295">
        <f t="shared" si="15"/>
        <v>4210478.1581333438</v>
      </c>
      <c r="H78" s="295">
        <f t="shared" si="15"/>
        <v>4380515.5704666767</v>
      </c>
      <c r="I78" s="295">
        <f t="shared" si="15"/>
        <v>4555395.7593812114</v>
      </c>
      <c r="J78" s="295">
        <f t="shared" si="15"/>
        <v>4735264.0081743803</v>
      </c>
      <c r="K78" s="295">
        <f t="shared" si="15"/>
        <v>4920269.9586425452</v>
      </c>
      <c r="L78" s="295">
        <f t="shared" si="15"/>
        <v>5110567.7418359555</v>
      </c>
      <c r="M78" s="296">
        <f t="shared" si="15"/>
        <v>7091929.5688289199</v>
      </c>
      <c r="N78" s="295">
        <f t="shared" si="15"/>
        <v>7346860.4487503171</v>
      </c>
      <c r="O78" s="295">
        <f t="shared" si="15"/>
        <v>7609180.9092805628</v>
      </c>
      <c r="P78" s="295">
        <f t="shared" si="15"/>
        <v>7879112.637837912</v>
      </c>
      <c r="Q78" s="295">
        <f t="shared" si="15"/>
        <v>8156883.972463185</v>
      </c>
      <c r="R78" s="295">
        <f t="shared" si="15"/>
        <v>8442730.1013384145</v>
      </c>
      <c r="S78" s="295">
        <f t="shared" si="15"/>
        <v>8736893.2682910971</v>
      </c>
      <c r="T78" s="295">
        <f t="shared" si="15"/>
        <v>9039622.9844635632</v>
      </c>
      <c r="U78" s="295">
        <f t="shared" si="15"/>
        <v>9351176.2463324051</v>
      </c>
      <c r="V78" s="295">
        <f t="shared" si="15"/>
        <v>9671817.7602685131</v>
      </c>
      <c r="W78" s="295">
        <f t="shared" si="15"/>
        <v>8507557.206088284</v>
      </c>
      <c r="X78" s="295">
        <f t="shared" si="15"/>
        <v>8802373.4572394639</v>
      </c>
      <c r="Y78" s="295">
        <f t="shared" si="15"/>
        <v>9105775.8501363844</v>
      </c>
      <c r="Z78" s="295">
        <f t="shared" si="15"/>
        <v>9418021.9690314084</v>
      </c>
      <c r="AA78" s="295">
        <f t="shared" si="15"/>
        <v>9739377.1257044822</v>
      </c>
      <c r="AB78" s="295">
        <f t="shared" si="15"/>
        <v>-989542.65770666522</v>
      </c>
      <c r="AC78" s="295">
        <f t="shared" si="15"/>
        <v>-206676.63103999977</v>
      </c>
      <c r="AD78" s="295">
        <f t="shared" si="15"/>
        <v>-206676.63103999977</v>
      </c>
      <c r="AE78" s="295">
        <f t="shared" si="15"/>
        <v>-206676.63103999977</v>
      </c>
      <c r="AF78" s="295">
        <f t="shared" si="15"/>
        <v>-206676.63103999977</v>
      </c>
      <c r="AG78" s="295">
        <f t="shared" si="15"/>
        <v>-206676.63103999977</v>
      </c>
      <c r="AH78" s="295">
        <f t="shared" si="15"/>
        <v>-206676.63103999977</v>
      </c>
      <c r="AI78" s="295">
        <f t="shared" si="15"/>
        <v>-206676.63103999977</v>
      </c>
      <c r="AJ78" s="295">
        <f t="shared" si="15"/>
        <v>-206676.63103999977</v>
      </c>
      <c r="AK78" s="295">
        <f t="shared" si="15"/>
        <v>-206676.63103999977</v>
      </c>
      <c r="AL78" s="295">
        <f t="shared" si="15"/>
        <v>-206676.63103999977</v>
      </c>
      <c r="AM78" s="295">
        <f t="shared" si="15"/>
        <v>-206676.63103999977</v>
      </c>
      <c r="AN78" s="295">
        <f t="shared" si="15"/>
        <v>-206676.63103999977</v>
      </c>
      <c r="AO78" s="295">
        <f t="shared" si="15"/>
        <v>-206676.63103999977</v>
      </c>
      <c r="AP78" s="295">
        <f t="shared" si="15"/>
        <v>-206676.63103999977</v>
      </c>
      <c r="AQ78" s="295">
        <f t="shared" si="15"/>
        <v>-206676.63103999977</v>
      </c>
      <c r="AR78" s="295">
        <f t="shared" si="15"/>
        <v>-206676.63103999977</v>
      </c>
      <c r="AS78" s="295">
        <f t="shared" si="15"/>
        <v>-206676.63103999977</v>
      </c>
      <c r="AT78" s="295">
        <f t="shared" si="15"/>
        <v>-206676.63103999977</v>
      </c>
      <c r="AU78" s="295">
        <f t="shared" si="15"/>
        <v>-206676.63103999977</v>
      </c>
      <c r="AV78" s="295">
        <f t="shared" si="15"/>
        <v>-206676.63103999977</v>
      </c>
      <c r="AW78" s="295">
        <f t="shared" si="15"/>
        <v>-206676.63103999977</v>
      </c>
      <c r="AX78" s="295">
        <f t="shared" si="15"/>
        <v>-206676.63103999977</v>
      </c>
      <c r="AY78" s="295">
        <f t="shared" si="15"/>
        <v>-206676.63103999977</v>
      </c>
      <c r="AZ78" s="295">
        <f t="shared" si="15"/>
        <v>-206676.63103999977</v>
      </c>
    </row>
    <row r="79" spans="1:52" s="300" customFormat="1" ht="16.5" thickBot="1" x14ac:dyDescent="0.3">
      <c r="A79" s="297"/>
      <c r="B79" s="298">
        <v>0</v>
      </c>
      <c r="C79" s="298">
        <v>1</v>
      </c>
      <c r="D79" s="298">
        <f>C79+1</f>
        <v>2</v>
      </c>
      <c r="E79" s="298">
        <f t="shared" ref="E79:AZ79" si="16">D79+1</f>
        <v>3</v>
      </c>
      <c r="F79" s="298">
        <f t="shared" si="16"/>
        <v>4</v>
      </c>
      <c r="G79" s="298">
        <f t="shared" si="16"/>
        <v>5</v>
      </c>
      <c r="H79" s="298">
        <f t="shared" si="16"/>
        <v>6</v>
      </c>
      <c r="I79" s="298">
        <f t="shared" si="16"/>
        <v>7</v>
      </c>
      <c r="J79" s="298">
        <f t="shared" si="16"/>
        <v>8</v>
      </c>
      <c r="K79" s="298">
        <f t="shared" si="16"/>
        <v>9</v>
      </c>
      <c r="L79" s="298">
        <f t="shared" si="16"/>
        <v>10</v>
      </c>
      <c r="M79" s="299">
        <f t="shared" si="16"/>
        <v>11</v>
      </c>
      <c r="N79" s="298">
        <f t="shared" si="16"/>
        <v>12</v>
      </c>
      <c r="O79" s="298">
        <f t="shared" si="16"/>
        <v>13</v>
      </c>
      <c r="P79" s="298">
        <f t="shared" si="16"/>
        <v>14</v>
      </c>
      <c r="Q79" s="298">
        <f t="shared" si="16"/>
        <v>15</v>
      </c>
      <c r="R79" s="298">
        <f t="shared" si="16"/>
        <v>16</v>
      </c>
      <c r="S79" s="298">
        <f t="shared" si="16"/>
        <v>17</v>
      </c>
      <c r="T79" s="298">
        <f t="shared" si="16"/>
        <v>18</v>
      </c>
      <c r="U79" s="298">
        <f t="shared" si="16"/>
        <v>19</v>
      </c>
      <c r="V79" s="298">
        <f t="shared" si="16"/>
        <v>20</v>
      </c>
      <c r="W79" s="298">
        <f t="shared" si="16"/>
        <v>21</v>
      </c>
      <c r="X79" s="298">
        <f t="shared" si="16"/>
        <v>22</v>
      </c>
      <c r="Y79" s="298">
        <f t="shared" si="16"/>
        <v>23</v>
      </c>
      <c r="Z79" s="298">
        <f t="shared" si="16"/>
        <v>24</v>
      </c>
      <c r="AA79" s="298">
        <f t="shared" si="16"/>
        <v>25</v>
      </c>
      <c r="AB79" s="298">
        <f t="shared" si="16"/>
        <v>26</v>
      </c>
      <c r="AC79" s="298">
        <f t="shared" si="16"/>
        <v>27</v>
      </c>
      <c r="AD79" s="298">
        <f t="shared" si="16"/>
        <v>28</v>
      </c>
      <c r="AE79" s="298">
        <f t="shared" si="16"/>
        <v>29</v>
      </c>
      <c r="AF79" s="298">
        <f t="shared" si="16"/>
        <v>30</v>
      </c>
      <c r="AG79" s="298">
        <f t="shared" si="16"/>
        <v>31</v>
      </c>
      <c r="AH79" s="298">
        <f t="shared" si="16"/>
        <v>32</v>
      </c>
      <c r="AI79" s="298">
        <f t="shared" si="16"/>
        <v>33</v>
      </c>
      <c r="AJ79" s="298">
        <f t="shared" si="16"/>
        <v>34</v>
      </c>
      <c r="AK79" s="298">
        <f t="shared" si="16"/>
        <v>35</v>
      </c>
      <c r="AL79" s="298">
        <f t="shared" si="16"/>
        <v>36</v>
      </c>
      <c r="AM79" s="298">
        <f t="shared" si="16"/>
        <v>37</v>
      </c>
      <c r="AN79" s="298">
        <f t="shared" si="16"/>
        <v>38</v>
      </c>
      <c r="AO79" s="298">
        <f t="shared" si="16"/>
        <v>39</v>
      </c>
      <c r="AP79" s="298">
        <f t="shared" si="16"/>
        <v>40</v>
      </c>
      <c r="AQ79" s="298">
        <f t="shared" si="16"/>
        <v>41</v>
      </c>
      <c r="AR79" s="298">
        <f t="shared" si="16"/>
        <v>42</v>
      </c>
      <c r="AS79" s="298">
        <f t="shared" si="16"/>
        <v>43</v>
      </c>
      <c r="AT79" s="298">
        <f t="shared" si="16"/>
        <v>44</v>
      </c>
      <c r="AU79" s="298">
        <f t="shared" si="16"/>
        <v>45</v>
      </c>
      <c r="AV79" s="298">
        <f t="shared" si="16"/>
        <v>46</v>
      </c>
      <c r="AW79" s="298">
        <f t="shared" si="16"/>
        <v>47</v>
      </c>
      <c r="AX79" s="298">
        <f t="shared" si="16"/>
        <v>48</v>
      </c>
      <c r="AY79" s="298">
        <f t="shared" si="16"/>
        <v>49</v>
      </c>
      <c r="AZ79" s="298">
        <f t="shared" si="16"/>
        <v>50</v>
      </c>
    </row>
    <row r="80" spans="1:52" ht="31.5" x14ac:dyDescent="0.25">
      <c r="A80" s="276" t="s">
        <v>264</v>
      </c>
      <c r="B80" s="264" t="str">
        <f>B47</f>
        <v>Год окончания строительства 2021</v>
      </c>
      <c r="C80" s="264">
        <f t="shared" ref="C80:AZ80" si="17">C47</f>
        <v>2022</v>
      </c>
      <c r="D80" s="264">
        <f t="shared" si="17"/>
        <v>2023</v>
      </c>
      <c r="E80" s="264">
        <f t="shared" si="17"/>
        <v>2024</v>
      </c>
      <c r="F80" s="264">
        <f t="shared" si="17"/>
        <v>2025</v>
      </c>
      <c r="G80" s="264">
        <f t="shared" si="17"/>
        <v>2026</v>
      </c>
      <c r="H80" s="264">
        <f t="shared" si="17"/>
        <v>2027</v>
      </c>
      <c r="I80" s="264">
        <f t="shared" si="17"/>
        <v>2028</v>
      </c>
      <c r="J80" s="264">
        <f t="shared" si="17"/>
        <v>2029</v>
      </c>
      <c r="K80" s="264">
        <f t="shared" si="17"/>
        <v>2030</v>
      </c>
      <c r="L80" s="264">
        <f t="shared" si="17"/>
        <v>2031</v>
      </c>
      <c r="M80" s="277">
        <f t="shared" si="17"/>
        <v>2032</v>
      </c>
      <c r="N80" s="264">
        <f t="shared" si="17"/>
        <v>2033</v>
      </c>
      <c r="O80" s="264">
        <f t="shared" si="17"/>
        <v>2034</v>
      </c>
      <c r="P80" s="264">
        <f t="shared" si="17"/>
        <v>2035</v>
      </c>
      <c r="Q80" s="264">
        <f t="shared" si="17"/>
        <v>2036</v>
      </c>
      <c r="R80" s="264">
        <f t="shared" si="17"/>
        <v>2037</v>
      </c>
      <c r="S80" s="264">
        <f t="shared" si="17"/>
        <v>2038</v>
      </c>
      <c r="T80" s="264">
        <f t="shared" si="17"/>
        <v>2039</v>
      </c>
      <c r="U80" s="264">
        <f t="shared" si="17"/>
        <v>2040</v>
      </c>
      <c r="V80" s="264">
        <f t="shared" si="17"/>
        <v>2041</v>
      </c>
      <c r="W80" s="264">
        <f t="shared" si="17"/>
        <v>2042</v>
      </c>
      <c r="X80" s="264">
        <f t="shared" si="17"/>
        <v>2043</v>
      </c>
      <c r="Y80" s="264">
        <f t="shared" si="17"/>
        <v>2044</v>
      </c>
      <c r="Z80" s="264">
        <f t="shared" si="17"/>
        <v>2045</v>
      </c>
      <c r="AA80" s="264">
        <f t="shared" si="17"/>
        <v>2046</v>
      </c>
      <c r="AB80" s="264">
        <f t="shared" si="17"/>
        <v>2047</v>
      </c>
      <c r="AC80" s="264">
        <f t="shared" si="17"/>
        <v>2048</v>
      </c>
      <c r="AD80" s="264">
        <f t="shared" si="17"/>
        <v>2049</v>
      </c>
      <c r="AE80" s="264">
        <f t="shared" si="17"/>
        <v>2050</v>
      </c>
      <c r="AF80" s="264">
        <f t="shared" si="17"/>
        <v>2051</v>
      </c>
      <c r="AG80" s="264">
        <f t="shared" si="17"/>
        <v>2052</v>
      </c>
      <c r="AH80" s="264">
        <f t="shared" si="17"/>
        <v>2053</v>
      </c>
      <c r="AI80" s="264">
        <f t="shared" si="17"/>
        <v>2054</v>
      </c>
      <c r="AJ80" s="264">
        <f t="shared" si="17"/>
        <v>2055</v>
      </c>
      <c r="AK80" s="264">
        <f t="shared" si="17"/>
        <v>2056</v>
      </c>
      <c r="AL80" s="264">
        <f t="shared" si="17"/>
        <v>2057</v>
      </c>
      <c r="AM80" s="264">
        <f t="shared" si="17"/>
        <v>2058</v>
      </c>
      <c r="AN80" s="264">
        <f t="shared" si="17"/>
        <v>2059</v>
      </c>
      <c r="AO80" s="264">
        <f t="shared" si="17"/>
        <v>2060</v>
      </c>
      <c r="AP80" s="264">
        <f t="shared" si="17"/>
        <v>2061</v>
      </c>
      <c r="AQ80" s="264">
        <f t="shared" si="17"/>
        <v>2062</v>
      </c>
      <c r="AR80" s="264">
        <f t="shared" si="17"/>
        <v>2063</v>
      </c>
      <c r="AS80" s="264">
        <f t="shared" si="17"/>
        <v>2064</v>
      </c>
      <c r="AT80" s="264">
        <f t="shared" si="17"/>
        <v>2065</v>
      </c>
      <c r="AU80" s="264">
        <f t="shared" si="17"/>
        <v>2066</v>
      </c>
      <c r="AV80" s="264">
        <f t="shared" si="17"/>
        <v>2067</v>
      </c>
      <c r="AW80" s="264">
        <f t="shared" si="17"/>
        <v>2068</v>
      </c>
      <c r="AX80" s="264">
        <f t="shared" si="17"/>
        <v>2069</v>
      </c>
      <c r="AY80" s="264">
        <f t="shared" si="17"/>
        <v>2070</v>
      </c>
      <c r="AZ80" s="264">
        <f t="shared" si="17"/>
        <v>2071</v>
      </c>
    </row>
    <row r="81" spans="1:52" s="232" customFormat="1" ht="14.25" x14ac:dyDescent="0.25">
      <c r="A81" s="287" t="s">
        <v>510</v>
      </c>
      <c r="B81" s="288">
        <f t="shared" ref="B81:AZ81" si="18">B74</f>
        <v>0</v>
      </c>
      <c r="C81" s="288">
        <f t="shared" si="18"/>
        <v>4469998.3682000116</v>
      </c>
      <c r="D81" s="288">
        <f t="shared" si="18"/>
        <v>4660041.2210666779</v>
      </c>
      <c r="E81" s="288">
        <f t="shared" si="18"/>
        <v>4855483.3399333442</v>
      </c>
      <c r="F81" s="288">
        <f t="shared" si="18"/>
        <v>5056438.7938000113</v>
      </c>
      <c r="G81" s="288">
        <f t="shared" si="18"/>
        <v>5263097.6976666795</v>
      </c>
      <c r="H81" s="288">
        <f t="shared" si="18"/>
        <v>5475644.4630833464</v>
      </c>
      <c r="I81" s="288">
        <f t="shared" si="18"/>
        <v>5694244.6992265144</v>
      </c>
      <c r="J81" s="288">
        <f t="shared" si="18"/>
        <v>5919080.0102179749</v>
      </c>
      <c r="K81" s="288">
        <f t="shared" si="18"/>
        <v>6150337.4483031817</v>
      </c>
      <c r="L81" s="288">
        <f t="shared" si="18"/>
        <v>6388209.6772949444</v>
      </c>
      <c r="M81" s="289">
        <f t="shared" si="18"/>
        <v>8864911.9610361494</v>
      </c>
      <c r="N81" s="288">
        <f t="shared" si="18"/>
        <v>9183575.5609378964</v>
      </c>
      <c r="O81" s="288">
        <f t="shared" si="18"/>
        <v>9511476.136600703</v>
      </c>
      <c r="P81" s="288">
        <f t="shared" si="18"/>
        <v>9848890.7972973902</v>
      </c>
      <c r="Q81" s="288">
        <f t="shared" si="18"/>
        <v>10196104.965578981</v>
      </c>
      <c r="R81" s="288">
        <f t="shared" si="18"/>
        <v>10553412.626673019</v>
      </c>
      <c r="S81" s="288">
        <f t="shared" si="18"/>
        <v>10921116.585363872</v>
      </c>
      <c r="T81" s="288">
        <f t="shared" si="18"/>
        <v>11299528.730579454</v>
      </c>
      <c r="U81" s="288">
        <f t="shared" si="18"/>
        <v>11688970.307915507</v>
      </c>
      <c r="V81" s="288">
        <f t="shared" si="18"/>
        <v>12089772.20033564</v>
      </c>
      <c r="W81" s="288">
        <f t="shared" si="18"/>
        <v>10634446.507610355</v>
      </c>
      <c r="X81" s="288">
        <f t="shared" si="18"/>
        <v>11002966.82154933</v>
      </c>
      <c r="Y81" s="288">
        <f t="shared" si="18"/>
        <v>11382219.81267048</v>
      </c>
      <c r="Z81" s="288">
        <f t="shared" si="18"/>
        <v>11772527.461289261</v>
      </c>
      <c r="AA81" s="288">
        <f t="shared" si="18"/>
        <v>12174221.407130603</v>
      </c>
      <c r="AB81" s="288">
        <f t="shared" si="18"/>
        <v>-1236928.3221333316</v>
      </c>
      <c r="AC81" s="288">
        <f t="shared" si="18"/>
        <v>-258345.78879999972</v>
      </c>
      <c r="AD81" s="288">
        <f t="shared" si="18"/>
        <v>-258345.78879999972</v>
      </c>
      <c r="AE81" s="288">
        <f t="shared" si="18"/>
        <v>-258345.78879999972</v>
      </c>
      <c r="AF81" s="288">
        <f t="shared" si="18"/>
        <v>-258345.78879999972</v>
      </c>
      <c r="AG81" s="288">
        <f t="shared" si="18"/>
        <v>-258345.78879999972</v>
      </c>
      <c r="AH81" s="288">
        <f t="shared" si="18"/>
        <v>-258345.78879999972</v>
      </c>
      <c r="AI81" s="288">
        <f t="shared" si="18"/>
        <v>-258345.78879999972</v>
      </c>
      <c r="AJ81" s="288">
        <f t="shared" si="18"/>
        <v>-258345.78879999972</v>
      </c>
      <c r="AK81" s="288">
        <f t="shared" si="18"/>
        <v>-258345.78879999972</v>
      </c>
      <c r="AL81" s="288">
        <f t="shared" si="18"/>
        <v>-258345.78879999972</v>
      </c>
      <c r="AM81" s="288">
        <f t="shared" si="18"/>
        <v>-258345.78879999972</v>
      </c>
      <c r="AN81" s="288">
        <f t="shared" si="18"/>
        <v>-258345.78879999972</v>
      </c>
      <c r="AO81" s="288">
        <f t="shared" si="18"/>
        <v>-258345.78879999972</v>
      </c>
      <c r="AP81" s="288">
        <f t="shared" si="18"/>
        <v>-258345.78879999972</v>
      </c>
      <c r="AQ81" s="288">
        <f t="shared" si="18"/>
        <v>-258345.78879999972</v>
      </c>
      <c r="AR81" s="288">
        <f t="shared" si="18"/>
        <v>-258345.78879999972</v>
      </c>
      <c r="AS81" s="288">
        <f t="shared" si="18"/>
        <v>-258345.78879999972</v>
      </c>
      <c r="AT81" s="288">
        <f t="shared" si="18"/>
        <v>-258345.78879999972</v>
      </c>
      <c r="AU81" s="288">
        <f t="shared" si="18"/>
        <v>-258345.78879999972</v>
      </c>
      <c r="AV81" s="288">
        <f t="shared" si="18"/>
        <v>-258345.78879999972</v>
      </c>
      <c r="AW81" s="288">
        <f t="shared" si="18"/>
        <v>-258345.78879999972</v>
      </c>
      <c r="AX81" s="288">
        <f t="shared" si="18"/>
        <v>-258345.78879999972</v>
      </c>
      <c r="AY81" s="288">
        <f t="shared" si="18"/>
        <v>-258345.78879999972</v>
      </c>
      <c r="AZ81" s="288">
        <f t="shared" si="18"/>
        <v>-258345.78879999972</v>
      </c>
    </row>
    <row r="82" spans="1:52" x14ac:dyDescent="0.25">
      <c r="A82" s="292" t="s">
        <v>263</v>
      </c>
      <c r="B82" s="290">
        <f t="shared" ref="B82:AZ82" si="19">-B73</f>
        <v>0</v>
      </c>
      <c r="C82" s="290">
        <f t="shared" si="19"/>
        <v>978582.53333333193</v>
      </c>
      <c r="D82" s="290">
        <f t="shared" si="19"/>
        <v>978582.53333333193</v>
      </c>
      <c r="E82" s="290">
        <f t="shared" si="19"/>
        <v>978582.53333333193</v>
      </c>
      <c r="F82" s="290">
        <f t="shared" si="19"/>
        <v>978582.53333333193</v>
      </c>
      <c r="G82" s="290">
        <f t="shared" si="19"/>
        <v>978582.53333333193</v>
      </c>
      <c r="H82" s="290">
        <f t="shared" si="19"/>
        <v>978582.53333333193</v>
      </c>
      <c r="I82" s="290">
        <f t="shared" si="19"/>
        <v>978582.53333333193</v>
      </c>
      <c r="J82" s="290">
        <f t="shared" si="19"/>
        <v>978582.53333333193</v>
      </c>
      <c r="K82" s="290">
        <f t="shared" si="19"/>
        <v>978582.53333333193</v>
      </c>
      <c r="L82" s="290">
        <f t="shared" si="19"/>
        <v>978582.53333333193</v>
      </c>
      <c r="M82" s="291">
        <f t="shared" si="19"/>
        <v>978582.53333333193</v>
      </c>
      <c r="N82" s="290">
        <f t="shared" si="19"/>
        <v>978582.53333333193</v>
      </c>
      <c r="O82" s="290">
        <f t="shared" si="19"/>
        <v>978582.53333333193</v>
      </c>
      <c r="P82" s="290">
        <f t="shared" si="19"/>
        <v>978582.53333333193</v>
      </c>
      <c r="Q82" s="290">
        <f t="shared" si="19"/>
        <v>978582.53333333193</v>
      </c>
      <c r="R82" s="290">
        <f t="shared" si="19"/>
        <v>978582.53333333193</v>
      </c>
      <c r="S82" s="290">
        <f t="shared" si="19"/>
        <v>978582.53333333193</v>
      </c>
      <c r="T82" s="290">
        <f t="shared" si="19"/>
        <v>978582.53333333193</v>
      </c>
      <c r="U82" s="290">
        <f t="shared" si="19"/>
        <v>978582.53333333193</v>
      </c>
      <c r="V82" s="290">
        <f t="shared" si="19"/>
        <v>978582.53333333193</v>
      </c>
      <c r="W82" s="290">
        <f t="shared" si="19"/>
        <v>978582.53333333193</v>
      </c>
      <c r="X82" s="290">
        <f t="shared" si="19"/>
        <v>978582.53333333193</v>
      </c>
      <c r="Y82" s="290">
        <f t="shared" si="19"/>
        <v>978582.53333333193</v>
      </c>
      <c r="Z82" s="290">
        <f t="shared" si="19"/>
        <v>978582.53333333193</v>
      </c>
      <c r="AA82" s="290">
        <f t="shared" si="19"/>
        <v>978582.53333333193</v>
      </c>
      <c r="AB82" s="290">
        <f t="shared" si="19"/>
        <v>978582.53333333193</v>
      </c>
      <c r="AC82" s="290">
        <f t="shared" si="19"/>
        <v>0</v>
      </c>
      <c r="AD82" s="290">
        <f t="shared" si="19"/>
        <v>0</v>
      </c>
      <c r="AE82" s="290">
        <f t="shared" si="19"/>
        <v>0</v>
      </c>
      <c r="AF82" s="290">
        <f t="shared" si="19"/>
        <v>0</v>
      </c>
      <c r="AG82" s="290">
        <f t="shared" si="19"/>
        <v>0</v>
      </c>
      <c r="AH82" s="290">
        <f t="shared" si="19"/>
        <v>0</v>
      </c>
      <c r="AI82" s="290">
        <f t="shared" si="19"/>
        <v>0</v>
      </c>
      <c r="AJ82" s="290">
        <f t="shared" si="19"/>
        <v>0</v>
      </c>
      <c r="AK82" s="290">
        <f t="shared" si="19"/>
        <v>0</v>
      </c>
      <c r="AL82" s="290">
        <f t="shared" si="19"/>
        <v>0</v>
      </c>
      <c r="AM82" s="290">
        <f t="shared" si="19"/>
        <v>0</v>
      </c>
      <c r="AN82" s="290">
        <f t="shared" si="19"/>
        <v>0</v>
      </c>
      <c r="AO82" s="290">
        <f t="shared" si="19"/>
        <v>0</v>
      </c>
      <c r="AP82" s="290">
        <f t="shared" si="19"/>
        <v>0</v>
      </c>
      <c r="AQ82" s="290">
        <f t="shared" si="19"/>
        <v>0</v>
      </c>
      <c r="AR82" s="290">
        <f t="shared" si="19"/>
        <v>0</v>
      </c>
      <c r="AS82" s="290">
        <f t="shared" si="19"/>
        <v>0</v>
      </c>
      <c r="AT82" s="290">
        <f t="shared" si="19"/>
        <v>0</v>
      </c>
      <c r="AU82" s="290">
        <f t="shared" si="19"/>
        <v>0</v>
      </c>
      <c r="AV82" s="290">
        <f t="shared" si="19"/>
        <v>0</v>
      </c>
      <c r="AW82" s="290">
        <f t="shared" si="19"/>
        <v>0</v>
      </c>
      <c r="AX82" s="290">
        <f t="shared" si="19"/>
        <v>0</v>
      </c>
      <c r="AY82" s="290">
        <f t="shared" si="19"/>
        <v>0</v>
      </c>
      <c r="AZ82" s="290">
        <f t="shared" si="19"/>
        <v>0</v>
      </c>
    </row>
    <row r="83" spans="1:52" x14ac:dyDescent="0.25">
      <c r="A83" s="292" t="s">
        <v>262</v>
      </c>
      <c r="B83" s="290">
        <f t="shared" ref="B83:AZ83" si="20">B75</f>
        <v>0</v>
      </c>
      <c r="C83" s="290">
        <f t="shared" si="20"/>
        <v>0</v>
      </c>
      <c r="D83" s="290">
        <f t="shared" si="20"/>
        <v>0</v>
      </c>
      <c r="E83" s="290">
        <f t="shared" si="20"/>
        <v>0</v>
      </c>
      <c r="F83" s="290">
        <f t="shared" si="20"/>
        <v>0</v>
      </c>
      <c r="G83" s="290">
        <f t="shared" si="20"/>
        <v>0</v>
      </c>
      <c r="H83" s="290">
        <f t="shared" si="20"/>
        <v>0</v>
      </c>
      <c r="I83" s="290">
        <f t="shared" si="20"/>
        <v>0</v>
      </c>
      <c r="J83" s="290">
        <f t="shared" si="20"/>
        <v>0</v>
      </c>
      <c r="K83" s="290">
        <f t="shared" si="20"/>
        <v>0</v>
      </c>
      <c r="L83" s="290">
        <f t="shared" si="20"/>
        <v>0</v>
      </c>
      <c r="M83" s="291">
        <f t="shared" si="20"/>
        <v>0</v>
      </c>
      <c r="N83" s="290">
        <f t="shared" si="20"/>
        <v>0</v>
      </c>
      <c r="O83" s="290">
        <f t="shared" si="20"/>
        <v>0</v>
      </c>
      <c r="P83" s="290">
        <f t="shared" si="20"/>
        <v>0</v>
      </c>
      <c r="Q83" s="290">
        <f t="shared" si="20"/>
        <v>0</v>
      </c>
      <c r="R83" s="290">
        <f t="shared" si="20"/>
        <v>0</v>
      </c>
      <c r="S83" s="290">
        <f t="shared" si="20"/>
        <v>0</v>
      </c>
      <c r="T83" s="290">
        <f t="shared" si="20"/>
        <v>0</v>
      </c>
      <c r="U83" s="290">
        <f t="shared" si="20"/>
        <v>0</v>
      </c>
      <c r="V83" s="290">
        <f t="shared" si="20"/>
        <v>0</v>
      </c>
      <c r="W83" s="290">
        <f t="shared" si="20"/>
        <v>0</v>
      </c>
      <c r="X83" s="290">
        <f t="shared" si="20"/>
        <v>0</v>
      </c>
      <c r="Y83" s="290">
        <f t="shared" si="20"/>
        <v>0</v>
      </c>
      <c r="Z83" s="290">
        <f t="shared" si="20"/>
        <v>0</v>
      </c>
      <c r="AA83" s="290">
        <f t="shared" si="20"/>
        <v>0</v>
      </c>
      <c r="AB83" s="290">
        <f t="shared" si="20"/>
        <v>0</v>
      </c>
      <c r="AC83" s="290">
        <f t="shared" si="20"/>
        <v>0</v>
      </c>
      <c r="AD83" s="290">
        <f t="shared" si="20"/>
        <v>0</v>
      </c>
      <c r="AE83" s="290">
        <f t="shared" si="20"/>
        <v>0</v>
      </c>
      <c r="AF83" s="290">
        <f t="shared" si="20"/>
        <v>0</v>
      </c>
      <c r="AG83" s="290">
        <f t="shared" si="20"/>
        <v>0</v>
      </c>
      <c r="AH83" s="290">
        <f t="shared" si="20"/>
        <v>0</v>
      </c>
      <c r="AI83" s="290">
        <f t="shared" si="20"/>
        <v>0</v>
      </c>
      <c r="AJ83" s="290">
        <f t="shared" si="20"/>
        <v>0</v>
      </c>
      <c r="AK83" s="290">
        <f t="shared" si="20"/>
        <v>0</v>
      </c>
      <c r="AL83" s="290">
        <f t="shared" si="20"/>
        <v>0</v>
      </c>
      <c r="AM83" s="290">
        <f t="shared" si="20"/>
        <v>0</v>
      </c>
      <c r="AN83" s="290">
        <f t="shared" si="20"/>
        <v>0</v>
      </c>
      <c r="AO83" s="290">
        <f t="shared" si="20"/>
        <v>0</v>
      </c>
      <c r="AP83" s="290">
        <f t="shared" si="20"/>
        <v>0</v>
      </c>
      <c r="AQ83" s="290">
        <f t="shared" si="20"/>
        <v>0</v>
      </c>
      <c r="AR83" s="290">
        <f t="shared" si="20"/>
        <v>0</v>
      </c>
      <c r="AS83" s="290">
        <f t="shared" si="20"/>
        <v>0</v>
      </c>
      <c r="AT83" s="290">
        <f t="shared" si="20"/>
        <v>0</v>
      </c>
      <c r="AU83" s="290">
        <f t="shared" si="20"/>
        <v>0</v>
      </c>
      <c r="AV83" s="290">
        <f t="shared" si="20"/>
        <v>0</v>
      </c>
      <c r="AW83" s="290">
        <f t="shared" si="20"/>
        <v>0</v>
      </c>
      <c r="AX83" s="290">
        <f t="shared" si="20"/>
        <v>0</v>
      </c>
      <c r="AY83" s="290">
        <f t="shared" si="20"/>
        <v>0</v>
      </c>
      <c r="AZ83" s="290">
        <f t="shared" si="20"/>
        <v>0</v>
      </c>
    </row>
    <row r="84" spans="1:52" x14ac:dyDescent="0.25">
      <c r="A84" s="292" t="s">
        <v>261</v>
      </c>
      <c r="B84" s="290">
        <f>IF(SUM($B$77:B77)+SUM($A$84:A84)&gt;0,0,SUM($B$77:B77)-SUM($A$84:A84))</f>
        <v>0</v>
      </c>
      <c r="C84" s="290">
        <f>IF(SUM($B$77:C77)+SUM($A$84:B84)&gt;0,0,SUM($B$77:C77)-SUM($A$84:B84))</f>
        <v>-893999.67364000238</v>
      </c>
      <c r="D84" s="290">
        <f>IF(SUM($B$77:D77)+SUM($A$84:C84)&gt;0,0,SUM($B$77:D77)-SUM($A$84:C84))</f>
        <v>-932008.2442133358</v>
      </c>
      <c r="E84" s="290">
        <f>IF(SUM($B$77:E77)+SUM($A$84:D84)&gt;0,0,SUM($B$77:E77)-SUM($A$84:D84))</f>
        <v>-971096.66798666911</v>
      </c>
      <c r="F84" s="290">
        <f>IF(SUM($B$77:F77)+SUM($A$84:E84)&gt;0,0,SUM($B$77:F77)-SUM($A$84:E84))</f>
        <v>-1011287.7587600024</v>
      </c>
      <c r="G84" s="290">
        <f>IF(SUM($B$77:G77)+SUM($A$84:F84)&gt;0,0,SUM($B$77:G77)-SUM($A$84:F84))</f>
        <v>-1052619.5395333357</v>
      </c>
      <c r="H84" s="290">
        <f>IF(SUM($B$77:H77)+SUM($A$84:G84)&gt;0,0,SUM($B$77:H77)-SUM($A$84:G84))</f>
        <v>-1095128.8926166696</v>
      </c>
      <c r="I84" s="290">
        <f>IF(SUM($B$77:I77)+SUM($A$84:H84)&gt;0,0,SUM($B$77:I77)-SUM($A$84:H84))</f>
        <v>-1138848.9398453031</v>
      </c>
      <c r="J84" s="290">
        <f>IF(SUM($B$77:J77)+SUM($A$84:I84)&gt;0,0,SUM($B$77:J77)-SUM($A$84:I84))</f>
        <v>-1183816.0020435955</v>
      </c>
      <c r="K84" s="290">
        <f>IF(SUM($B$77:K77)+SUM($A$84:J84)&gt;0,0,SUM($B$77:K77)-SUM($A$84:J84))</f>
        <v>-1230067.4896606356</v>
      </c>
      <c r="L84" s="290">
        <f>IF(SUM($B$77:L77)+SUM($A$84:K84)&gt;0,0,SUM($B$77:L77)-SUM($A$84:K84))</f>
        <v>-1277641.9354589898</v>
      </c>
      <c r="M84" s="291">
        <f>IF(SUM($B$77:M77)+SUM($A$84:L84)&gt;0,0,SUM($B$77:M77)-SUM($A$84:L84))</f>
        <v>-1772982.3922072295</v>
      </c>
      <c r="N84" s="290">
        <f>IF(SUM($B$77:N77)+SUM($A$84:M84)&gt;0,0,SUM($B$77:N77)-SUM($A$84:M84))</f>
        <v>-1836715.1121875793</v>
      </c>
      <c r="O84" s="290">
        <f>IF(SUM($B$77:O77)+SUM($A$84:N84)&gt;0,0,SUM($B$77:O77)-SUM($A$84:N84))</f>
        <v>-1902295.2273201402</v>
      </c>
      <c r="P84" s="290">
        <f>IF(SUM($B$77:P77)+SUM($A$84:O84)&gt;0,0,SUM($B$77:P77)-SUM($A$84:O84))</f>
        <v>-1969778.1594594792</v>
      </c>
      <c r="Q84" s="290">
        <f>IF(SUM($B$77:Q77)+SUM($A$84:P84)&gt;0,0,SUM($B$77:Q77)-SUM($A$84:P84))</f>
        <v>-2039220.9931157976</v>
      </c>
      <c r="R84" s="290">
        <f>IF(SUM($B$77:R77)+SUM($A$84:Q84)&gt;0,0,SUM($B$77:R77)-SUM($A$84:Q84))</f>
        <v>-2110682.5253346041</v>
      </c>
      <c r="S84" s="290">
        <f>IF(SUM($B$77:S77)+SUM($A$84:R84)&gt;0,0,SUM($B$77:S77)-SUM($A$84:R84))</f>
        <v>-2184223.3170727752</v>
      </c>
      <c r="T84" s="290">
        <f>IF(SUM($B$77:T77)+SUM($A$84:S84)&gt;0,0,SUM($B$77:T77)-SUM($A$84:S84))</f>
        <v>-2259905.7461158894</v>
      </c>
      <c r="U84" s="290">
        <f>IF(SUM($B$77:U77)+SUM($A$84:T84)&gt;0,0,SUM($B$77:U77)-SUM($A$84:T84))</f>
        <v>-2337794.0615831017</v>
      </c>
      <c r="V84" s="290">
        <f>IF(SUM($B$77:V77)+SUM($A$84:U84)&gt;0,0,SUM($B$77:V77)-SUM($A$84:U84))</f>
        <v>-2417954.4400671273</v>
      </c>
      <c r="W84" s="290">
        <f>IF(SUM($B$77:W77)+SUM($A$84:V84)&gt;0,0,SUM($B$77:W77)-SUM($A$84:V84))</f>
        <v>-2126889.3015220724</v>
      </c>
      <c r="X84" s="290">
        <f>IF(SUM($B$77:X77)+SUM($A$84:W84)&gt;0,0,SUM($B$77:X77)-SUM($A$84:W84))</f>
        <v>-2200593.3643098697</v>
      </c>
      <c r="Y84" s="290">
        <f>IF(SUM($B$77:Y77)+SUM($A$84:X84)&gt;0,0,SUM($B$77:Y77)-SUM($A$84:X84))</f>
        <v>-2276443.9625340998</v>
      </c>
      <c r="Z84" s="290">
        <f>IF(SUM($B$77:Z77)+SUM($A$84:Y84)&gt;0,0,SUM($B$77:Z77)-SUM($A$84:Y84))</f>
        <v>-2354505.4922578484</v>
      </c>
      <c r="AA84" s="290">
        <f>IF(SUM($B$77:AA77)+SUM($A$84:Z84)&gt;0,0,SUM($B$77:AA77)-SUM($A$84:Z84))</f>
        <v>-2434844.2814261168</v>
      </c>
      <c r="AB84" s="290">
        <f>IF(SUM($B$77:AB77)+SUM($A$84:AA84)&gt;0,0,SUM($B$77:AB77)-SUM($A$84:AA84))</f>
        <v>247385.66442666948</v>
      </c>
      <c r="AC84" s="290">
        <f>IF(SUM($B$77:AC77)+SUM($A$84:AB84)&gt;0,0,SUM($B$77:AC77)-SUM($A$84:AB84))</f>
        <v>51669.157760001719</v>
      </c>
      <c r="AD84" s="290">
        <f>IF(SUM($B$77:AD77)+SUM($A$84:AC84)&gt;0,0,SUM($B$77:AD77)-SUM($A$84:AC84))</f>
        <v>51669.157760001719</v>
      </c>
      <c r="AE84" s="290">
        <f>IF(SUM($B$77:AE77)+SUM($A$84:AD84)&gt;0,0,SUM($B$77:AE77)-SUM($A$84:AD84))</f>
        <v>51669.157760001719</v>
      </c>
      <c r="AF84" s="290">
        <f>IF(SUM($B$77:AF77)+SUM($A$84:AE84)&gt;0,0,SUM($B$77:AF77)-SUM($A$84:AE84))</f>
        <v>51669.157760001719</v>
      </c>
      <c r="AG84" s="290">
        <f>IF(SUM($B$77:AG77)+SUM($A$84:AF84)&gt;0,0,SUM($B$77:AG77)-SUM($A$84:AF84))</f>
        <v>51669.157760001719</v>
      </c>
      <c r="AH84" s="290">
        <f>IF(SUM($B$77:AH77)+SUM($A$84:AG84)&gt;0,0,SUM($B$77:AH77)-SUM($A$84:AG84))</f>
        <v>51669.157760001719</v>
      </c>
      <c r="AI84" s="290">
        <f>IF(SUM($B$77:AI77)+SUM($A$84:AH84)&gt;0,0,SUM($B$77:AI77)-SUM($A$84:AH84))</f>
        <v>51669.157760001719</v>
      </c>
      <c r="AJ84" s="290">
        <f>IF(SUM($B$77:AJ77)+SUM($A$84:AI84)&gt;0,0,SUM($B$77:AJ77)-SUM($A$84:AI84))</f>
        <v>51669.157760001719</v>
      </c>
      <c r="AK84" s="290">
        <f>IF(SUM($B$77:AK77)+SUM($A$84:AJ84)&gt;0,0,SUM($B$77:AK77)-SUM($A$84:AJ84))</f>
        <v>51669.157760001719</v>
      </c>
      <c r="AL84" s="290">
        <f>IF(SUM($B$77:AL77)+SUM($A$84:AK84)&gt;0,0,SUM($B$77:AL77)-SUM($A$84:AK84))</f>
        <v>51669.157760001719</v>
      </c>
      <c r="AM84" s="290">
        <f>IF(SUM($B$77:AM77)+SUM($A$84:AL84)&gt;0,0,SUM($B$77:AM77)-SUM($A$84:AL84))</f>
        <v>51669.157760001719</v>
      </c>
      <c r="AN84" s="290">
        <f>IF(SUM($B$77:AN77)+SUM($A$84:AM84)&gt;0,0,SUM($B$77:AN77)-SUM($A$84:AM84))</f>
        <v>51669.157760001719</v>
      </c>
      <c r="AO84" s="290">
        <f>IF(SUM($B$77:AO77)+SUM($A$84:AN84)&gt;0,0,SUM($B$77:AO77)-SUM($A$84:AN84))</f>
        <v>51669.157760001719</v>
      </c>
      <c r="AP84" s="290">
        <f>IF(SUM($B$77:AP77)+SUM($A$84:AO84)&gt;0,0,SUM($B$77:AP77)-SUM($A$84:AO84))</f>
        <v>51669.157760001719</v>
      </c>
      <c r="AQ84" s="290">
        <f>IF(SUM($B$77:AQ77)+SUM($A$84:AP84)&gt;0,0,SUM($B$77:AQ77)-SUM($A$84:AP84))</f>
        <v>51669.157760001719</v>
      </c>
      <c r="AR84" s="290">
        <f>IF(SUM($B$77:AR77)+SUM($A$84:AQ84)&gt;0,0,SUM($B$77:AR77)-SUM($A$84:AQ84))</f>
        <v>51669.157760001719</v>
      </c>
      <c r="AS84" s="290">
        <f>IF(SUM($B$77:AS77)+SUM($A$84:AR84)&gt;0,0,SUM($B$77:AS77)-SUM($A$84:AR84))</f>
        <v>51669.157760001719</v>
      </c>
      <c r="AT84" s="290">
        <f>IF(SUM($B$77:AT77)+SUM($A$84:AS84)&gt;0,0,SUM($B$77:AT77)-SUM($A$84:AS84))</f>
        <v>51669.157760001719</v>
      </c>
      <c r="AU84" s="290">
        <f>IF(SUM($B$77:AU77)+SUM($A$84:AT84)&gt;0,0,SUM($B$77:AU77)-SUM($A$84:AT84))</f>
        <v>51669.157760001719</v>
      </c>
      <c r="AV84" s="290">
        <f>IF(SUM($B$77:AV77)+SUM($A$84:AU84)&gt;0,0,SUM($B$77:AV77)-SUM($A$84:AU84))</f>
        <v>51669.157760001719</v>
      </c>
      <c r="AW84" s="290">
        <f>IF(SUM($B$77:AW77)+SUM($A$84:AV84)&gt;0,0,SUM($B$77:AW77)-SUM($A$84:AV84))</f>
        <v>51669.157760001719</v>
      </c>
      <c r="AX84" s="290">
        <f>IF(SUM($B$77:AX77)+SUM($A$84:AW84)&gt;0,0,SUM($B$77:AX77)-SUM($A$84:AW84))</f>
        <v>51669.157760001719</v>
      </c>
      <c r="AY84" s="290">
        <f>IF(SUM($B$77:AY77)+SUM($A$84:AX84)&gt;0,0,SUM($B$77:AY77)-SUM($A$84:AX84))</f>
        <v>51669.157760001719</v>
      </c>
      <c r="AZ84" s="290">
        <f>IF(SUM($B$77:AZ77)+SUM($A$84:AY84)&gt;0,0,SUM($B$77:AZ77)-SUM($A$84:AY84))</f>
        <v>51669.157760001719</v>
      </c>
    </row>
    <row r="85" spans="1:52" x14ac:dyDescent="0.25">
      <c r="A85" s="292" t="s">
        <v>260</v>
      </c>
      <c r="B85" s="301">
        <f>IF(((SUM($B$64:B64)+SUM($B$66:B70))+SUM($B$87:B87))&lt;0,((SUM($B$64:B64)+SUM($B$66:B70))+SUM($B$87:B87))*0.2-SUM($A$85:A85),IF(SUM(A$85:$B85)&lt;0,0-SUM(A$85:$B85),0))</f>
        <v>-4892912.6666666595</v>
      </c>
      <c r="C85" s="301">
        <f>IF(((SUM($B$64:C64)+SUM($B$66:C70))+SUM($B$87:C87))&lt;0,((SUM($B$64:C64)+SUM($B$66:C70))+SUM($B$87:C87))*0.2-SUM($A$85:B85),IF(SUM(B$85:$B85)&lt;0,0-SUM(B$85:$B85),0))</f>
        <v>1195207.3774000015</v>
      </c>
      <c r="D85" s="301">
        <f>IF(((SUM($B$64:D64)+SUM($B$66:D70))+SUM($B$87:D87))&lt;0,((SUM($B$64:D64)+SUM($B$66:D70))+SUM($B$87:D87))*0.2-SUM($A$85:C85),IF(SUM($B$85:C85)&lt;0,0-SUM($B$85:C85),0))</f>
        <v>1231063.0664000022</v>
      </c>
      <c r="E85" s="301">
        <f>IF(((SUM($B$64:E64)+SUM($B$66:E70))+SUM($B$87:E87))&lt;0,((SUM($B$64:E64)+SUM($B$66:E70))+SUM($B$87:E87))*0.2-SUM($A$85:D85),IF(SUM($B$85:D85)&lt;0,0-SUM($B$85:D85),0))</f>
        <v>1267998.6086000025</v>
      </c>
      <c r="F85" s="301">
        <f>IF(((SUM($B$64:F64)+SUM($B$66:F70))+SUM($B$87:F87))&lt;0,((SUM($B$64:F64)+SUM($B$66:F70))+SUM($B$87:F87))*0.2-SUM($A$85:E85),IF(SUM($B$85:E85)&lt;0,0-SUM($B$85:E85),0))</f>
        <v>1198643.6142666533</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2" t="s">
        <v>259</v>
      </c>
      <c r="B86" s="290">
        <f>-B64*(B39)</f>
        <v>0</v>
      </c>
      <c r="C86" s="290">
        <f t="shared" ref="C86:AZ86" si="21">-(C64-B64)*$B$39</f>
        <v>0</v>
      </c>
      <c r="D86" s="290">
        <f t="shared" si="21"/>
        <v>0</v>
      </c>
      <c r="E86" s="290">
        <f t="shared" si="21"/>
        <v>0</v>
      </c>
      <c r="F86" s="290">
        <f t="shared" si="21"/>
        <v>0</v>
      </c>
      <c r="G86" s="290">
        <f t="shared" si="21"/>
        <v>0</v>
      </c>
      <c r="H86" s="290">
        <f t="shared" si="21"/>
        <v>0</v>
      </c>
      <c r="I86" s="290">
        <f t="shared" si="21"/>
        <v>0</v>
      </c>
      <c r="J86" s="290">
        <f t="shared" si="21"/>
        <v>0</v>
      </c>
      <c r="K86" s="290">
        <f t="shared" si="21"/>
        <v>0</v>
      </c>
      <c r="L86" s="290">
        <f t="shared" si="21"/>
        <v>0</v>
      </c>
      <c r="M86" s="291">
        <f t="shared" si="21"/>
        <v>0</v>
      </c>
      <c r="N86" s="290">
        <f t="shared" si="21"/>
        <v>0</v>
      </c>
      <c r="O86" s="290">
        <f t="shared" si="21"/>
        <v>0</v>
      </c>
      <c r="P86" s="290">
        <f t="shared" si="21"/>
        <v>0</v>
      </c>
      <c r="Q86" s="290">
        <f t="shared" si="21"/>
        <v>0</v>
      </c>
      <c r="R86" s="290">
        <f t="shared" si="21"/>
        <v>0</v>
      </c>
      <c r="S86" s="290">
        <f t="shared" si="21"/>
        <v>0</v>
      </c>
      <c r="T86" s="290">
        <f t="shared" si="21"/>
        <v>0</v>
      </c>
      <c r="U86" s="290">
        <f t="shared" si="21"/>
        <v>0</v>
      </c>
      <c r="V86" s="290">
        <f t="shared" si="21"/>
        <v>0</v>
      </c>
      <c r="W86" s="290">
        <f t="shared" si="21"/>
        <v>0</v>
      </c>
      <c r="X86" s="290">
        <f t="shared" si="21"/>
        <v>0</v>
      </c>
      <c r="Y86" s="290">
        <f t="shared" si="21"/>
        <v>0</v>
      </c>
      <c r="Z86" s="290">
        <f t="shared" si="21"/>
        <v>0</v>
      </c>
      <c r="AA86" s="290">
        <f t="shared" si="21"/>
        <v>0</v>
      </c>
      <c r="AB86" s="290">
        <f t="shared" si="21"/>
        <v>0</v>
      </c>
      <c r="AC86" s="290">
        <f t="shared" si="21"/>
        <v>0</v>
      </c>
      <c r="AD86" s="290">
        <f t="shared" si="21"/>
        <v>0</v>
      </c>
      <c r="AE86" s="290">
        <f t="shared" si="21"/>
        <v>0</v>
      </c>
      <c r="AF86" s="290">
        <f t="shared" si="21"/>
        <v>0</v>
      </c>
      <c r="AG86" s="290">
        <f t="shared" si="21"/>
        <v>0</v>
      </c>
      <c r="AH86" s="290">
        <f t="shared" si="21"/>
        <v>0</v>
      </c>
      <c r="AI86" s="290">
        <f t="shared" si="21"/>
        <v>0</v>
      </c>
      <c r="AJ86" s="290">
        <f t="shared" si="21"/>
        <v>0</v>
      </c>
      <c r="AK86" s="290">
        <f t="shared" si="21"/>
        <v>0</v>
      </c>
      <c r="AL86" s="290">
        <f t="shared" si="21"/>
        <v>0</v>
      </c>
      <c r="AM86" s="290">
        <f t="shared" si="21"/>
        <v>0</v>
      </c>
      <c r="AN86" s="290">
        <f t="shared" si="21"/>
        <v>0</v>
      </c>
      <c r="AO86" s="290">
        <f t="shared" si="21"/>
        <v>0</v>
      </c>
      <c r="AP86" s="290">
        <f t="shared" si="21"/>
        <v>0</v>
      </c>
      <c r="AQ86" s="290">
        <f t="shared" si="21"/>
        <v>0</v>
      </c>
      <c r="AR86" s="290">
        <f t="shared" si="21"/>
        <v>0</v>
      </c>
      <c r="AS86" s="290">
        <f t="shared" si="21"/>
        <v>0</v>
      </c>
      <c r="AT86" s="290">
        <f t="shared" si="21"/>
        <v>0</v>
      </c>
      <c r="AU86" s="290">
        <f t="shared" si="21"/>
        <v>0</v>
      </c>
      <c r="AV86" s="290">
        <f t="shared" si="21"/>
        <v>0</v>
      </c>
      <c r="AW86" s="290">
        <f t="shared" si="21"/>
        <v>0</v>
      </c>
      <c r="AX86" s="290">
        <f t="shared" si="21"/>
        <v>0</v>
      </c>
      <c r="AY86" s="290">
        <f t="shared" si="21"/>
        <v>0</v>
      </c>
      <c r="AZ86" s="290">
        <f t="shared" si="21"/>
        <v>0</v>
      </c>
    </row>
    <row r="87" spans="1:52" x14ac:dyDescent="0.25">
      <c r="A87" s="292" t="s">
        <v>258</v>
      </c>
      <c r="B87" s="290">
        <f>-($B$25+$B$26)*$B$28</f>
        <v>-24464563.333333299</v>
      </c>
      <c r="C87" s="290">
        <v>0</v>
      </c>
      <c r="D87" s="290">
        <v>0</v>
      </c>
      <c r="E87" s="290">
        <v>0</v>
      </c>
      <c r="F87" s="290">
        <v>0</v>
      </c>
      <c r="G87" s="290">
        <v>0</v>
      </c>
      <c r="H87" s="290">
        <v>0</v>
      </c>
      <c r="I87" s="290">
        <v>0</v>
      </c>
      <c r="J87" s="290">
        <v>0</v>
      </c>
      <c r="K87" s="290">
        <v>0</v>
      </c>
      <c r="L87" s="290">
        <v>0</v>
      </c>
      <c r="M87" s="291">
        <v>0</v>
      </c>
      <c r="N87" s="290">
        <v>0</v>
      </c>
      <c r="O87" s="290">
        <v>0</v>
      </c>
      <c r="P87" s="290">
        <v>0</v>
      </c>
      <c r="Q87" s="290">
        <v>0</v>
      </c>
      <c r="R87" s="290">
        <v>0</v>
      </c>
      <c r="S87" s="290">
        <v>0</v>
      </c>
      <c r="T87" s="290">
        <v>0</v>
      </c>
      <c r="U87" s="290">
        <v>0</v>
      </c>
      <c r="V87" s="290">
        <v>0</v>
      </c>
      <c r="W87" s="290">
        <v>0</v>
      </c>
      <c r="X87" s="290">
        <v>0</v>
      </c>
      <c r="Y87" s="290">
        <v>0</v>
      </c>
      <c r="Z87" s="290">
        <v>0</v>
      </c>
      <c r="AA87" s="290">
        <v>0</v>
      </c>
      <c r="AB87" s="290"/>
      <c r="AC87" s="290"/>
      <c r="AD87" s="290"/>
      <c r="AE87" s="290"/>
      <c r="AF87" s="290"/>
      <c r="AG87" s="290"/>
      <c r="AH87" s="290"/>
      <c r="AI87" s="290"/>
      <c r="AJ87" s="290"/>
      <c r="AK87" s="290"/>
      <c r="AL87" s="290"/>
      <c r="AM87" s="290"/>
      <c r="AN87" s="290"/>
      <c r="AO87" s="290"/>
      <c r="AP87" s="290"/>
      <c r="AQ87" s="290"/>
      <c r="AR87" s="290"/>
      <c r="AS87" s="290"/>
      <c r="AT87" s="290"/>
      <c r="AU87" s="290"/>
      <c r="AV87" s="290"/>
      <c r="AW87" s="290"/>
      <c r="AX87" s="290"/>
      <c r="AY87" s="290"/>
      <c r="AZ87" s="290"/>
    </row>
    <row r="88" spans="1:52" x14ac:dyDescent="0.25">
      <c r="A88" s="292" t="s">
        <v>257</v>
      </c>
      <c r="B88" s="290">
        <f t="shared" ref="B88:AZ88" si="22">B59-B60</f>
        <v>0</v>
      </c>
      <c r="C88" s="290">
        <f t="shared" si="22"/>
        <v>0</v>
      </c>
      <c r="D88" s="290">
        <f t="shared" si="22"/>
        <v>0</v>
      </c>
      <c r="E88" s="290">
        <f t="shared" si="22"/>
        <v>0</v>
      </c>
      <c r="F88" s="290">
        <f t="shared" si="22"/>
        <v>0</v>
      </c>
      <c r="G88" s="290">
        <f t="shared" si="22"/>
        <v>0</v>
      </c>
      <c r="H88" s="290">
        <f t="shared" si="22"/>
        <v>0</v>
      </c>
      <c r="I88" s="290">
        <f t="shared" si="22"/>
        <v>0</v>
      </c>
      <c r="J88" s="290">
        <f t="shared" si="22"/>
        <v>0</v>
      </c>
      <c r="K88" s="290">
        <f t="shared" si="22"/>
        <v>0</v>
      </c>
      <c r="L88" s="290">
        <f t="shared" si="22"/>
        <v>0</v>
      </c>
      <c r="M88" s="291">
        <f t="shared" si="22"/>
        <v>0</v>
      </c>
      <c r="N88" s="290">
        <f t="shared" si="22"/>
        <v>0</v>
      </c>
      <c r="O88" s="290">
        <f t="shared" si="22"/>
        <v>0</v>
      </c>
      <c r="P88" s="290">
        <f t="shared" si="22"/>
        <v>0</v>
      </c>
      <c r="Q88" s="290">
        <f t="shared" si="22"/>
        <v>0</v>
      </c>
      <c r="R88" s="290">
        <f t="shared" si="22"/>
        <v>0</v>
      </c>
      <c r="S88" s="290">
        <f t="shared" si="22"/>
        <v>0</v>
      </c>
      <c r="T88" s="290">
        <f t="shared" si="22"/>
        <v>0</v>
      </c>
      <c r="U88" s="290">
        <f t="shared" si="22"/>
        <v>0</v>
      </c>
      <c r="V88" s="290">
        <f t="shared" si="22"/>
        <v>0</v>
      </c>
      <c r="W88" s="290">
        <f t="shared" si="22"/>
        <v>0</v>
      </c>
      <c r="X88" s="290">
        <f t="shared" si="22"/>
        <v>0</v>
      </c>
      <c r="Y88" s="290">
        <f t="shared" si="22"/>
        <v>0</v>
      </c>
      <c r="Z88" s="290">
        <f t="shared" si="22"/>
        <v>0</v>
      </c>
      <c r="AA88" s="290">
        <f t="shared" si="22"/>
        <v>0</v>
      </c>
      <c r="AB88" s="290">
        <f t="shared" si="22"/>
        <v>0</v>
      </c>
      <c r="AC88" s="290">
        <f t="shared" si="22"/>
        <v>0</v>
      </c>
      <c r="AD88" s="290">
        <f t="shared" si="22"/>
        <v>0</v>
      </c>
      <c r="AE88" s="290">
        <f t="shared" si="22"/>
        <v>0</v>
      </c>
      <c r="AF88" s="290">
        <f t="shared" si="22"/>
        <v>0</v>
      </c>
      <c r="AG88" s="290">
        <f t="shared" si="22"/>
        <v>0</v>
      </c>
      <c r="AH88" s="290">
        <f t="shared" si="22"/>
        <v>0</v>
      </c>
      <c r="AI88" s="290">
        <f t="shared" si="22"/>
        <v>0</v>
      </c>
      <c r="AJ88" s="290">
        <f t="shared" si="22"/>
        <v>0</v>
      </c>
      <c r="AK88" s="290">
        <f t="shared" si="22"/>
        <v>0</v>
      </c>
      <c r="AL88" s="290">
        <f t="shared" si="22"/>
        <v>0</v>
      </c>
      <c r="AM88" s="290">
        <f t="shared" si="22"/>
        <v>0</v>
      </c>
      <c r="AN88" s="290">
        <f t="shared" si="22"/>
        <v>0</v>
      </c>
      <c r="AO88" s="290">
        <f t="shared" si="22"/>
        <v>0</v>
      </c>
      <c r="AP88" s="290">
        <f t="shared" si="22"/>
        <v>0</v>
      </c>
      <c r="AQ88" s="290">
        <f t="shared" si="22"/>
        <v>0</v>
      </c>
      <c r="AR88" s="290">
        <f t="shared" si="22"/>
        <v>0</v>
      </c>
      <c r="AS88" s="290">
        <f t="shared" si="22"/>
        <v>0</v>
      </c>
      <c r="AT88" s="290">
        <f t="shared" si="22"/>
        <v>0</v>
      </c>
      <c r="AU88" s="290">
        <f t="shared" si="22"/>
        <v>0</v>
      </c>
      <c r="AV88" s="290">
        <f t="shared" si="22"/>
        <v>0</v>
      </c>
      <c r="AW88" s="290">
        <f t="shared" si="22"/>
        <v>0</v>
      </c>
      <c r="AX88" s="290">
        <f t="shared" si="22"/>
        <v>0</v>
      </c>
      <c r="AY88" s="290">
        <f t="shared" si="22"/>
        <v>0</v>
      </c>
      <c r="AZ88" s="290">
        <f t="shared" si="22"/>
        <v>0</v>
      </c>
    </row>
    <row r="89" spans="1:52" s="232" customFormat="1" ht="14.25" x14ac:dyDescent="0.25">
      <c r="A89" s="302" t="s">
        <v>256</v>
      </c>
      <c r="B89" s="288">
        <f>SUM(B81:B88)</f>
        <v>-29357475.999999959</v>
      </c>
      <c r="C89" s="288">
        <f t="shared" ref="C89:AZ89" si="23">SUM(C81:C88)</f>
        <v>5749788.6052933428</v>
      </c>
      <c r="D89" s="288">
        <f>SUM(D81:D88)</f>
        <v>5937678.5765866768</v>
      </c>
      <c r="E89" s="288">
        <f>SUM(E81:E88)</f>
        <v>6130967.8138800105</v>
      </c>
      <c r="F89" s="288">
        <f t="shared" si="23"/>
        <v>6222377.1826399947</v>
      </c>
      <c r="G89" s="288">
        <f t="shared" si="23"/>
        <v>5189060.6914666761</v>
      </c>
      <c r="H89" s="288">
        <f t="shared" si="23"/>
        <v>5359098.103800009</v>
      </c>
      <c r="I89" s="288">
        <f t="shared" si="23"/>
        <v>5533978.2927145436</v>
      </c>
      <c r="J89" s="288">
        <f t="shared" si="23"/>
        <v>5713846.5415077116</v>
      </c>
      <c r="K89" s="288">
        <f t="shared" si="23"/>
        <v>5898852.4919758784</v>
      </c>
      <c r="L89" s="288">
        <f t="shared" si="23"/>
        <v>6089150.2751692869</v>
      </c>
      <c r="M89" s="289">
        <f t="shared" si="23"/>
        <v>8070512.1021622512</v>
      </c>
      <c r="N89" s="288">
        <f t="shared" si="23"/>
        <v>8325442.9820836484</v>
      </c>
      <c r="O89" s="288">
        <f t="shared" si="23"/>
        <v>8587763.4426138941</v>
      </c>
      <c r="P89" s="288">
        <f t="shared" si="23"/>
        <v>8857695.1711712424</v>
      </c>
      <c r="Q89" s="288">
        <f t="shared" si="23"/>
        <v>9135466.5057965145</v>
      </c>
      <c r="R89" s="288">
        <f t="shared" si="23"/>
        <v>9421312.6346717458</v>
      </c>
      <c r="S89" s="288">
        <f t="shared" si="23"/>
        <v>9715475.8016244285</v>
      </c>
      <c r="T89" s="288">
        <f t="shared" si="23"/>
        <v>10018205.517796896</v>
      </c>
      <c r="U89" s="288">
        <f t="shared" si="23"/>
        <v>10329758.779665736</v>
      </c>
      <c r="V89" s="288">
        <f t="shared" si="23"/>
        <v>10650400.293601844</v>
      </c>
      <c r="W89" s="288">
        <f t="shared" si="23"/>
        <v>9486139.7394216135</v>
      </c>
      <c r="X89" s="288">
        <f t="shared" si="23"/>
        <v>9780955.9905727915</v>
      </c>
      <c r="Y89" s="288">
        <f t="shared" si="23"/>
        <v>10084358.383469712</v>
      </c>
      <c r="Z89" s="288">
        <f t="shared" si="23"/>
        <v>10396604.502364744</v>
      </c>
      <c r="AA89" s="288">
        <f t="shared" si="23"/>
        <v>10717959.659037817</v>
      </c>
      <c r="AB89" s="288">
        <f t="shared" si="23"/>
        <v>-10960.124373330153</v>
      </c>
      <c r="AC89" s="288">
        <f t="shared" si="23"/>
        <v>-206676.631039998</v>
      </c>
      <c r="AD89" s="288">
        <f t="shared" si="23"/>
        <v>-206676.631039998</v>
      </c>
      <c r="AE89" s="288">
        <f t="shared" si="23"/>
        <v>-206676.631039998</v>
      </c>
      <c r="AF89" s="288">
        <f t="shared" si="23"/>
        <v>-206676.631039998</v>
      </c>
      <c r="AG89" s="288">
        <f t="shared" si="23"/>
        <v>-206676.631039998</v>
      </c>
      <c r="AH89" s="288">
        <f t="shared" si="23"/>
        <v>-206676.631039998</v>
      </c>
      <c r="AI89" s="288">
        <f t="shared" si="23"/>
        <v>-206676.631039998</v>
      </c>
      <c r="AJ89" s="288">
        <f t="shared" si="23"/>
        <v>-206676.631039998</v>
      </c>
      <c r="AK89" s="288">
        <f t="shared" si="23"/>
        <v>-206676.631039998</v>
      </c>
      <c r="AL89" s="288">
        <f t="shared" si="23"/>
        <v>-206676.631039998</v>
      </c>
      <c r="AM89" s="288">
        <f t="shared" si="23"/>
        <v>-206676.631039998</v>
      </c>
      <c r="AN89" s="288">
        <f t="shared" si="23"/>
        <v>-206676.631039998</v>
      </c>
      <c r="AO89" s="288">
        <f t="shared" si="23"/>
        <v>-206676.631039998</v>
      </c>
      <c r="AP89" s="288">
        <f t="shared" si="23"/>
        <v>-206676.631039998</v>
      </c>
      <c r="AQ89" s="288">
        <f t="shared" si="23"/>
        <v>-206676.631039998</v>
      </c>
      <c r="AR89" s="288">
        <f t="shared" si="23"/>
        <v>-206676.631039998</v>
      </c>
      <c r="AS89" s="288">
        <f t="shared" si="23"/>
        <v>-206676.631039998</v>
      </c>
      <c r="AT89" s="288">
        <f t="shared" si="23"/>
        <v>-206676.631039998</v>
      </c>
      <c r="AU89" s="288">
        <f t="shared" si="23"/>
        <v>-206676.631039998</v>
      </c>
      <c r="AV89" s="288">
        <f t="shared" si="23"/>
        <v>-206676.631039998</v>
      </c>
      <c r="AW89" s="288">
        <f t="shared" si="23"/>
        <v>-206676.631039998</v>
      </c>
      <c r="AX89" s="288">
        <f t="shared" si="23"/>
        <v>-206676.631039998</v>
      </c>
      <c r="AY89" s="288">
        <f t="shared" si="23"/>
        <v>-206676.631039998</v>
      </c>
      <c r="AZ89" s="288">
        <f t="shared" si="23"/>
        <v>-206676.631039998</v>
      </c>
    </row>
    <row r="90" spans="1:52" s="232" customFormat="1" ht="14.25" x14ac:dyDescent="0.25">
      <c r="A90" s="302" t="s">
        <v>511</v>
      </c>
      <c r="B90" s="288">
        <f>SUM($B$89:B89)</f>
        <v>-29357475.999999959</v>
      </c>
      <c r="C90" s="288">
        <f>SUM($B$89:C89)</f>
        <v>-23607687.394706614</v>
      </c>
      <c r="D90" s="288">
        <f>SUM($B$89:D89)</f>
        <v>-17670008.818119936</v>
      </c>
      <c r="E90" s="288">
        <f>SUM($B$89:E89)</f>
        <v>-11539041.004239924</v>
      </c>
      <c r="F90" s="288">
        <f>SUM($B$89:F89)</f>
        <v>-5316663.8215999296</v>
      </c>
      <c r="G90" s="288">
        <f>SUM($B$89:G89)</f>
        <v>-127603.13013325352</v>
      </c>
      <c r="H90" s="288">
        <f>SUM($B$89:H89)</f>
        <v>5231494.9736667555</v>
      </c>
      <c r="I90" s="288">
        <f>SUM($B$89:I89)</f>
        <v>10765473.266381299</v>
      </c>
      <c r="J90" s="288">
        <f>SUM($B$89:J89)</f>
        <v>16479319.807889011</v>
      </c>
      <c r="K90" s="288">
        <f>SUM($B$89:K89)</f>
        <v>22378172.299864888</v>
      </c>
      <c r="L90" s="288">
        <f>SUM($B$89:L89)</f>
        <v>28467322.575034175</v>
      </c>
      <c r="M90" s="289">
        <f>SUM($B$89:M89)</f>
        <v>36537834.677196428</v>
      </c>
      <c r="N90" s="288">
        <f>SUM($B$89:N89)</f>
        <v>44863277.659280077</v>
      </c>
      <c r="O90" s="288">
        <f>SUM($B$89:O89)</f>
        <v>53451041.101893969</v>
      </c>
      <c r="P90" s="288">
        <f>SUM($B$89:P89)</f>
        <v>62308736.273065209</v>
      </c>
      <c r="Q90" s="288">
        <f>SUM($B$89:Q89)</f>
        <v>71444202.778861731</v>
      </c>
      <c r="R90" s="288">
        <f>SUM($B$89:R89)</f>
        <v>80865515.413533479</v>
      </c>
      <c r="S90" s="288">
        <f>SUM($B$89:S89)</f>
        <v>90580991.215157911</v>
      </c>
      <c r="T90" s="288">
        <f>SUM($B$89:T89)</f>
        <v>100599196.7329548</v>
      </c>
      <c r="U90" s="288">
        <f>SUM($B$89:U89)</f>
        <v>110928955.51262054</v>
      </c>
      <c r="V90" s="288">
        <f>SUM($B$89:V89)</f>
        <v>121579355.80622238</v>
      </c>
      <c r="W90" s="288">
        <f>SUM($B$89:W89)</f>
        <v>131065495.54564399</v>
      </c>
      <c r="X90" s="288">
        <f>SUM($B$89:X89)</f>
        <v>140846451.53621677</v>
      </c>
      <c r="Y90" s="288">
        <f>SUM($B$89:Y89)</f>
        <v>150930809.91968647</v>
      </c>
      <c r="Z90" s="288">
        <f>SUM($B$89:Z89)</f>
        <v>161327414.42205122</v>
      </c>
      <c r="AA90" s="288">
        <f>SUM($B$89:AA89)</f>
        <v>172045374.08108905</v>
      </c>
      <c r="AB90" s="288">
        <f>SUM($B$89:AB89)</f>
        <v>172034413.95671573</v>
      </c>
      <c r="AC90" s="288">
        <f>SUM($B$89:AC89)</f>
        <v>171827737.32567573</v>
      </c>
      <c r="AD90" s="288">
        <f>SUM($B$89:AD89)</f>
        <v>171621060.69463572</v>
      </c>
      <c r="AE90" s="288">
        <f>SUM($B$89:AE89)</f>
        <v>171414384.06359571</v>
      </c>
      <c r="AF90" s="288">
        <f>SUM($B$89:AF89)</f>
        <v>171207707.43255571</v>
      </c>
      <c r="AG90" s="288">
        <f>SUM($B$89:AG89)</f>
        <v>171001030.8015157</v>
      </c>
      <c r="AH90" s="288">
        <f>SUM($B$89:AH89)</f>
        <v>170794354.17047569</v>
      </c>
      <c r="AI90" s="288">
        <f>SUM($B$89:AI89)</f>
        <v>170587677.53943568</v>
      </c>
      <c r="AJ90" s="288">
        <f>SUM($B$89:AJ89)</f>
        <v>170381000.90839568</v>
      </c>
      <c r="AK90" s="288">
        <f>SUM($B$89:AK89)</f>
        <v>170174324.27735567</v>
      </c>
      <c r="AL90" s="288">
        <f>SUM($B$89:AL89)</f>
        <v>169967647.64631566</v>
      </c>
      <c r="AM90" s="288">
        <f>SUM($B$89:AM89)</f>
        <v>169760971.01527566</v>
      </c>
      <c r="AN90" s="288">
        <f>SUM($B$89:AN89)</f>
        <v>169554294.38423565</v>
      </c>
      <c r="AO90" s="288">
        <f>SUM($B$89:AO89)</f>
        <v>169347617.75319564</v>
      </c>
      <c r="AP90" s="288">
        <f>SUM($B$89:AP89)</f>
        <v>169140941.12215564</v>
      </c>
      <c r="AQ90" s="288">
        <f>SUM($B$89:AQ89)</f>
        <v>168934264.49111563</v>
      </c>
      <c r="AR90" s="288">
        <f>SUM($B$89:AR89)</f>
        <v>168727587.86007562</v>
      </c>
      <c r="AS90" s="288">
        <f>SUM($B$89:AS89)</f>
        <v>168520911.22903562</v>
      </c>
      <c r="AT90" s="288">
        <f>SUM($B$89:AT89)</f>
        <v>168314234.59799561</v>
      </c>
      <c r="AU90" s="288">
        <f>SUM($B$89:AU89)</f>
        <v>168107557.9669556</v>
      </c>
      <c r="AV90" s="288">
        <f>SUM($B$89:AV89)</f>
        <v>167900881.3359156</v>
      </c>
      <c r="AW90" s="288">
        <f>SUM($B$89:AW89)</f>
        <v>167694204.70487559</v>
      </c>
      <c r="AX90" s="288">
        <f>SUM($B$89:AX89)</f>
        <v>167487528.07383558</v>
      </c>
      <c r="AY90" s="288">
        <f>SUM($B$89:AY89)</f>
        <v>167280851.44279557</v>
      </c>
      <c r="AZ90" s="288">
        <f>SUM($B$89:AZ89)</f>
        <v>167074174.81175557</v>
      </c>
    </row>
    <row r="91" spans="1:52" x14ac:dyDescent="0.25">
      <c r="A91" s="303" t="s">
        <v>255</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32" customFormat="1" ht="14.25" x14ac:dyDescent="0.25">
      <c r="A92" s="306" t="s">
        <v>512</v>
      </c>
      <c r="B92" s="307">
        <f t="shared" ref="B92:AY92" si="25">B89*B91</f>
        <v>-29357475.999999959</v>
      </c>
      <c r="C92" s="307">
        <f t="shared" si="25"/>
        <v>5065893.0443113148</v>
      </c>
      <c r="D92" s="307">
        <f t="shared" si="25"/>
        <v>4609193.7173915086</v>
      </c>
      <c r="E92" s="307">
        <f t="shared" si="25"/>
        <v>4193160.1674571419</v>
      </c>
      <c r="F92" s="307">
        <f t="shared" si="25"/>
        <v>3749495.9353526295</v>
      </c>
      <c r="G92" s="307">
        <f t="shared" si="25"/>
        <v>2754922.858940226</v>
      </c>
      <c r="H92" s="307">
        <f t="shared" si="25"/>
        <v>2506781.8301269389</v>
      </c>
      <c r="I92" s="307">
        <f t="shared" si="25"/>
        <v>2280690.8519087583</v>
      </c>
      <c r="J92" s="307">
        <f t="shared" si="25"/>
        <v>2074730.4453775652</v>
      </c>
      <c r="K92" s="307">
        <f t="shared" si="25"/>
        <v>1887142.8783370208</v>
      </c>
      <c r="L92" s="307">
        <f t="shared" si="25"/>
        <v>1716319.2635262611</v>
      </c>
      <c r="M92" s="289">
        <f t="shared" si="25"/>
        <v>2004225.6516722464</v>
      </c>
      <c r="N92" s="307">
        <f t="shared" si="25"/>
        <v>1821616.7561451141</v>
      </c>
      <c r="O92" s="307">
        <f t="shared" si="25"/>
        <v>1655517.8702097598</v>
      </c>
      <c r="P92" s="307">
        <f t="shared" si="25"/>
        <v>1504453.1534969849</v>
      </c>
      <c r="Q92" s="307">
        <f t="shared" si="25"/>
        <v>1367076.4649304948</v>
      </c>
      <c r="R92" s="307">
        <f t="shared" si="25"/>
        <v>1242160.2605586271</v>
      </c>
      <c r="S92" s="307">
        <f t="shared" si="25"/>
        <v>1128585.4018653694</v>
      </c>
      <c r="T92" s="307">
        <f t="shared" si="25"/>
        <v>1025331.8053848682</v>
      </c>
      <c r="U92" s="307">
        <f t="shared" si="25"/>
        <v>931469.86891162081</v>
      </c>
      <c r="V92" s="307">
        <f t="shared" si="25"/>
        <v>846152.6138997376</v>
      </c>
      <c r="W92" s="307">
        <f t="shared" si="25"/>
        <v>664012.76112277946</v>
      </c>
      <c r="X92" s="307">
        <f t="shared" si="25"/>
        <v>603215.30372268497</v>
      </c>
      <c r="Y92" s="307">
        <f t="shared" si="25"/>
        <v>547953.18585193914</v>
      </c>
      <c r="Z92" s="307">
        <f t="shared" si="25"/>
        <v>497726.59451240749</v>
      </c>
      <c r="AA92" s="307">
        <f t="shared" si="25"/>
        <v>452080.29726091941</v>
      </c>
      <c r="AB92" s="307">
        <f t="shared" si="25"/>
        <v>-407.30813363710536</v>
      </c>
      <c r="AC92" s="307">
        <f t="shared" si="25"/>
        <v>-6767.1080730161093</v>
      </c>
      <c r="AD92" s="307">
        <f t="shared" si="25"/>
        <v>-5962.2097559613294</v>
      </c>
      <c r="AE92" s="307">
        <f t="shared" si="25"/>
        <v>-5253.048243137735</v>
      </c>
      <c r="AF92" s="307">
        <f t="shared" si="25"/>
        <v>-4628.2363375662862</v>
      </c>
      <c r="AG92" s="307">
        <f t="shared" si="25"/>
        <v>-4077.7412665782263</v>
      </c>
      <c r="AH92" s="307">
        <f t="shared" si="25"/>
        <v>-3592.7235828883049</v>
      </c>
      <c r="AI92" s="307">
        <f t="shared" si="25"/>
        <v>-3165.3952272143661</v>
      </c>
      <c r="AJ92" s="307">
        <f t="shared" si="25"/>
        <v>-2788.8944733166218</v>
      </c>
      <c r="AK92" s="307">
        <f t="shared" si="25"/>
        <v>-2457.1757474155261</v>
      </c>
      <c r="AL92" s="307">
        <f t="shared" si="25"/>
        <v>-2164.9125527890096</v>
      </c>
      <c r="AM92" s="307">
        <f t="shared" si="25"/>
        <v>-1907.4119407832686</v>
      </c>
      <c r="AN92" s="307">
        <f t="shared" si="25"/>
        <v>-1680.5391548751261</v>
      </c>
      <c r="AO92" s="307">
        <f t="shared" si="25"/>
        <v>-1480.6512377754416</v>
      </c>
      <c r="AP92" s="307">
        <f t="shared" si="25"/>
        <v>-1304.5385354849707</v>
      </c>
      <c r="AQ92" s="307">
        <f t="shared" si="25"/>
        <v>-1149.3731590175953</v>
      </c>
      <c r="AR92" s="307">
        <f t="shared" si="25"/>
        <v>-1012.6635762269563</v>
      </c>
      <c r="AS92" s="307">
        <f t="shared" si="25"/>
        <v>-892.21460460524781</v>
      </c>
      <c r="AT92" s="307">
        <f t="shared" si="25"/>
        <v>-786.09216264779536</v>
      </c>
      <c r="AU92" s="307">
        <f t="shared" si="25"/>
        <v>-692.59221378660391</v>
      </c>
      <c r="AV92" s="307">
        <f t="shared" si="25"/>
        <v>-610.21340421727223</v>
      </c>
      <c r="AW92" s="307">
        <f t="shared" si="25"/>
        <v>-537.63295525750857</v>
      </c>
      <c r="AX92" s="307">
        <f t="shared" si="25"/>
        <v>-473.68542313436882</v>
      </c>
      <c r="AY92" s="307">
        <f t="shared" si="25"/>
        <v>-417.343985140413</v>
      </c>
      <c r="AZ92" s="307">
        <f>AZ89*AZ91</f>
        <v>-367.7039516655621</v>
      </c>
    </row>
    <row r="93" spans="1:52" s="232" customFormat="1" ht="14.25" x14ac:dyDescent="0.25">
      <c r="A93" s="306" t="s">
        <v>513</v>
      </c>
      <c r="B93" s="307">
        <f>SUM($B$92:B92)</f>
        <v>-29357475.999999959</v>
      </c>
      <c r="C93" s="307">
        <f>SUM($B$92:C92)</f>
        <v>-24291582.955688644</v>
      </c>
      <c r="D93" s="307">
        <f>SUM($B$92:D92)</f>
        <v>-19682389.238297135</v>
      </c>
      <c r="E93" s="307">
        <f>SUM($B$92:E92)</f>
        <v>-15489229.070839994</v>
      </c>
      <c r="F93" s="307">
        <f>SUM($B$92:F92)</f>
        <v>-11739733.135487365</v>
      </c>
      <c r="G93" s="307">
        <f>SUM($B$92:G92)</f>
        <v>-8984810.2765471376</v>
      </c>
      <c r="H93" s="307">
        <f>SUM($B$92:H92)</f>
        <v>-6478028.4464201983</v>
      </c>
      <c r="I93" s="307">
        <f>SUM($B$92:I92)</f>
        <v>-4197337.59451144</v>
      </c>
      <c r="J93" s="307">
        <f>SUM($B$92:J92)</f>
        <v>-2122607.149133875</v>
      </c>
      <c r="K93" s="307">
        <f>SUM($B$92:K92)</f>
        <v>-235464.27079685428</v>
      </c>
      <c r="L93" s="307">
        <f>SUM($B$92:L92)</f>
        <v>1480854.9927294068</v>
      </c>
      <c r="M93" s="289">
        <f>SUM($B$92:M92)</f>
        <v>3485080.6444016532</v>
      </c>
      <c r="N93" s="307">
        <f>SUM($B$92:N92)</f>
        <v>5306697.4005467668</v>
      </c>
      <c r="O93" s="307">
        <f>SUM($B$92:O92)</f>
        <v>6962215.2707565269</v>
      </c>
      <c r="P93" s="307">
        <f>SUM($B$92:P92)</f>
        <v>8466668.4242535122</v>
      </c>
      <c r="Q93" s="307">
        <f>SUM($B$92:Q92)</f>
        <v>9833744.8891840074</v>
      </c>
      <c r="R93" s="307">
        <f>SUM($B$92:R92)</f>
        <v>11075905.149742635</v>
      </c>
      <c r="S93" s="307">
        <f>SUM($B$92:S92)</f>
        <v>12204490.551608004</v>
      </c>
      <c r="T93" s="307">
        <f>SUM($B$92:T92)</f>
        <v>13229822.356992872</v>
      </c>
      <c r="U93" s="307">
        <f>SUM($B$92:U92)</f>
        <v>14161292.225904493</v>
      </c>
      <c r="V93" s="307">
        <f>SUM($B$92:V92)</f>
        <v>15007444.83980423</v>
      </c>
      <c r="W93" s="307">
        <f>SUM($B$92:W92)</f>
        <v>15671457.60092701</v>
      </c>
      <c r="X93" s="307">
        <f>SUM($B$92:X92)</f>
        <v>16274672.904649695</v>
      </c>
      <c r="Y93" s="307">
        <f>SUM($B$92:Y92)</f>
        <v>16822626.090501636</v>
      </c>
      <c r="Z93" s="307">
        <f>SUM($B$92:Z92)</f>
        <v>17320352.685014043</v>
      </c>
      <c r="AA93" s="307">
        <f>SUM($B$92:AA92)</f>
        <v>17772432.982274961</v>
      </c>
      <c r="AB93" s="307">
        <f>SUM($B$92:AB92)</f>
        <v>17772025.674141325</v>
      </c>
      <c r="AC93" s="307">
        <f>SUM($B$92:AC92)</f>
        <v>17765258.56606831</v>
      </c>
      <c r="AD93" s="307">
        <f>SUM($B$92:AD92)</f>
        <v>17759296.356312349</v>
      </c>
      <c r="AE93" s="307">
        <f>SUM($B$92:AE92)</f>
        <v>17754043.30806921</v>
      </c>
      <c r="AF93" s="307">
        <f>SUM($B$92:AF92)</f>
        <v>17749415.071731646</v>
      </c>
      <c r="AG93" s="307">
        <f>SUM($B$92:AG92)</f>
        <v>17745337.330465067</v>
      </c>
      <c r="AH93" s="307">
        <f>SUM($B$92:AH92)</f>
        <v>17741744.606882177</v>
      </c>
      <c r="AI93" s="307">
        <f>SUM($B$92:AI92)</f>
        <v>17738579.211654961</v>
      </c>
      <c r="AJ93" s="307">
        <f>SUM($B$92:AJ92)</f>
        <v>17735790.317181643</v>
      </c>
      <c r="AK93" s="307">
        <f>SUM($B$92:AK92)</f>
        <v>17733333.141434226</v>
      </c>
      <c r="AL93" s="307">
        <f>SUM($B$92:AL92)</f>
        <v>17731168.228881437</v>
      </c>
      <c r="AM93" s="307">
        <f>SUM($B$92:AM92)</f>
        <v>17729260.816940654</v>
      </c>
      <c r="AN93" s="307">
        <f>SUM($B$92:AN92)</f>
        <v>17727580.277785778</v>
      </c>
      <c r="AO93" s="307">
        <f>SUM($B$92:AO92)</f>
        <v>17726099.626548003</v>
      </c>
      <c r="AP93" s="307">
        <f>SUM($B$92:AP92)</f>
        <v>17724795.08801252</v>
      </c>
      <c r="AQ93" s="307">
        <f>SUM($B$92:AQ92)</f>
        <v>17723645.714853503</v>
      </c>
      <c r="AR93" s="307">
        <f>SUM($B$92:AR92)</f>
        <v>17722633.051277276</v>
      </c>
      <c r="AS93" s="307">
        <f>SUM($B$92:AS92)</f>
        <v>17721740.836672671</v>
      </c>
      <c r="AT93" s="307">
        <f>SUM($B$92:AT92)</f>
        <v>17720954.744510025</v>
      </c>
      <c r="AU93" s="307">
        <f>SUM($B$92:AU92)</f>
        <v>17720262.152296238</v>
      </c>
      <c r="AV93" s="307">
        <f>SUM($B$92:AV92)</f>
        <v>17719651.938892022</v>
      </c>
      <c r="AW93" s="307">
        <f>SUM($B$92:AW92)</f>
        <v>17719114.305936765</v>
      </c>
      <c r="AX93" s="307">
        <f>SUM($B$92:AX92)</f>
        <v>17718640.620513629</v>
      </c>
      <c r="AY93" s="307">
        <f>SUM($B$92:AY92)</f>
        <v>17718223.276528489</v>
      </c>
      <c r="AZ93" s="307">
        <f>SUM($B$92:AZ92)</f>
        <v>17717855.572576825</v>
      </c>
    </row>
    <row r="94" spans="1:52" s="232" customFormat="1" ht="14.25" x14ac:dyDescent="0.25">
      <c r="A94" s="306" t="s">
        <v>514</v>
      </c>
      <c r="B94" s="308">
        <f>IF((ISERR(IRR($B$89:B89))),0,IF(IRR($B$89:B89)&lt;0,0,IRR($B$89:B89)))</f>
        <v>0</v>
      </c>
      <c r="C94" s="308">
        <f>IF((ISERR(IRR($B$89:C89))),0,IF(IRR($B$89:C89)&lt;0,0,IRR($B$89:C89)))</f>
        <v>0</v>
      </c>
      <c r="D94" s="308">
        <f>IF((ISERR(IRR($B$89:D89))),0,IF(IRR($B$89:D89)&lt;0,0,IRR($B$89:D89)))</f>
        <v>0</v>
      </c>
      <c r="E94" s="308">
        <f>IF((ISERR(IRR($B$89:E89))),0,IF(IRR($B$89:E89)&lt;0,0,IRR($B$89:E89)))</f>
        <v>0</v>
      </c>
      <c r="F94" s="308">
        <f>IF((ISERR(IRR($B$89:F89))),0,IF(IRR($B$89:F89)&lt;0,0,IRR($B$89:F89)))</f>
        <v>0</v>
      </c>
      <c r="G94" s="308">
        <f>IF((ISERR(IRR($B$89:G89))),0,IF(IRR($B$89:G89)&lt;0,0,IRR($B$89:G89)))</f>
        <v>0</v>
      </c>
      <c r="H94" s="308">
        <f>IF((ISERR(IRR($B$89:H89))),0,IF(IRR($B$89:H89)&lt;0,0,IRR($B$89:H89)))</f>
        <v>4.982995111199795E-2</v>
      </c>
      <c r="I94" s="308">
        <f>IF((ISERR(IRR($B$89:I89))),0,IF(IRR($B$89:I89)&lt;0,0,IRR($B$89:I89)))</f>
        <v>8.640612602269182E-2</v>
      </c>
      <c r="J94" s="308">
        <f>IF((ISERR(IRR($B$89:J89))),0,IF(IRR($B$89:J89)&lt;0,0,IRR($B$89:J89)))</f>
        <v>0.11302678464127491</v>
      </c>
      <c r="K94" s="308">
        <f>IF((ISERR(IRR($B$89:K89))),0,IF(IRR($B$89:K89)&lt;0,0,IRR($B$89:K89)))</f>
        <v>0.13279139201609058</v>
      </c>
      <c r="L94" s="308">
        <f>IF((ISERR(IRR($B$89:L89))),0,IF(IRR($B$89:L89)&lt;0,0,IRR($B$89:L89)))</f>
        <v>0.1477294749178919</v>
      </c>
      <c r="M94" s="309">
        <f>IF((ISERR(IRR($B$89:M89))),0,IF(IRR($B$89:M89)&lt;0,0,IRR($B$89:M89)))</f>
        <v>0.16217321899298387</v>
      </c>
      <c r="N94" s="308">
        <f>IF((ISERR(IRR($B$89:N89))),0,IF(IRR($B$89:N89)&lt;0,0,IRR($B$89:N89)))</f>
        <v>0.1730364747815587</v>
      </c>
      <c r="O94" s="308">
        <f>IF((ISERR(IRR($B$89:O89))),0,IF(IRR($B$89:O89)&lt;0,0,IRR($B$89:O89)))</f>
        <v>0.1813659780789556</v>
      </c>
      <c r="P94" s="308">
        <f>IF((ISERR(IRR($B$89:P89))),0,IF(IRR($B$89:P89)&lt;0,0,IRR($B$89:P89)))</f>
        <v>0.18784933933942227</v>
      </c>
      <c r="Q94" s="308">
        <f>IF((ISERR(IRR($B$89:Q89))),0,IF(IRR($B$89:Q89)&lt;0,0,IRR($B$89:Q89)))</f>
        <v>0.19295718065523082</v>
      </c>
      <c r="R94" s="308">
        <f>IF((ISERR(IRR($B$89:R89))),0,IF(IRR($B$89:R89)&lt;0,0,IRR($B$89:R89)))</f>
        <v>0.19702170323758228</v>
      </c>
      <c r="S94" s="308">
        <f>IF((ISERR(IRR($B$89:S89))),0,IF(IRR($B$89:S89)&lt;0,0,IRR($B$89:S89)))</f>
        <v>0.20028318759286701</v>
      </c>
      <c r="T94" s="308">
        <f>IF((ISERR(IRR($B$89:T89))),0,IF(IRR($B$89:T89)&lt;0,0,IRR($B$89:T89)))</f>
        <v>0.20291892893518626</v>
      </c>
      <c r="U94" s="308">
        <f>IF((ISERR(IRR($B$89:U89))),0,IF(IRR($B$89:U89)&lt;0,0,IRR($B$89:U89)))</f>
        <v>0.20506195270643945</v>
      </c>
      <c r="V94" s="308">
        <f>IF((ISERR(IRR($B$89:V89))),0,IF(IRR($B$89:V89)&lt;0,0,IRR($B$89:V89)))</f>
        <v>0.2068135017056032</v>
      </c>
      <c r="W94" s="308">
        <f>IF((ISERR(IRR($B$89:W89))),0,IF(IRR($B$89:W89)&lt;0,0,IRR($B$89:W89)))</f>
        <v>0.20805897691654618</v>
      </c>
      <c r="X94" s="308">
        <f>IF((ISERR(IRR($B$89:X89))),0,IF(IRR($B$89:X89)&lt;0,0,IRR($B$89:X89)))</f>
        <v>0.20909055421521749</v>
      </c>
      <c r="Y94" s="308">
        <f>IF((ISERR(IRR($B$89:Y89))),0,IF(IRR($B$89:Y89)&lt;0,0,IRR($B$89:Y89)))</f>
        <v>0.20994738501332599</v>
      </c>
      <c r="Z94" s="308">
        <f>IF((ISERR(IRR($B$89:Z89))),0,IF(IRR($B$89:Z89)&lt;0,0,IRR($B$89:Z89)))</f>
        <v>0.21066085246430477</v>
      </c>
      <c r="AA94" s="308">
        <f>IF((ISERR(IRR($B$89:AA89))),0,IF(IRR($B$89:AA89)&lt;0,0,IRR($B$89:AA89)))</f>
        <v>0.21125625966213679</v>
      </c>
      <c r="AB94" s="308">
        <f>IF((ISERR(IRR($B$89:AB89))),0,IF(IRR($B$89:AB89)&lt;0,0,IRR($B$89:AB89)))</f>
        <v>0.21125576169182025</v>
      </c>
      <c r="AC94" s="308">
        <f>IF((ISERR(IRR($B$89:AC89))),0,IF(IRR($B$89:AC89)&lt;0,0,IRR($B$89:AC89)))</f>
        <v>0.21124800804888277</v>
      </c>
      <c r="AD94" s="308">
        <f>IF((ISERR(IRR($B$89:AD89))),0,IF(IRR($B$89:AD89)&lt;0,0,IRR($B$89:AD89)))</f>
        <v>0.21124160506770906</v>
      </c>
      <c r="AE94" s="308">
        <f>IF((ISERR(IRR($B$89:AE89))),0,IF(IRR($B$89:AE89)&lt;0,0,IRR($B$89:AE89)))</f>
        <v>0.21123631762020101</v>
      </c>
      <c r="AF94" s="308">
        <f>IF((ISERR(IRR($B$89:AF89))),0,IF(IRR($B$89:AF89)&lt;0,0,IRR($B$89:AF89)))</f>
        <v>0.211231951468837</v>
      </c>
      <c r="AG94" s="308">
        <f>IF((ISERR(IRR($B$89:AG89))),0,IF(IRR($B$89:AG89)&lt;0,0,IRR($B$89:AG89)))</f>
        <v>0.21122834616630359</v>
      </c>
      <c r="AH94" s="308">
        <f>IF((ISERR(IRR($B$89:AH89))),0,IF(IRR($B$89:AH89)&lt;0,0,IRR($B$89:AH89)))</f>
        <v>0.21122536918536738</v>
      </c>
      <c r="AI94" s="308">
        <f>IF((ISERR(IRR($B$89:AI89))),0,IF(IRR($B$89:AI89)&lt;0,0,IRR($B$89:AI89)))</f>
        <v>0.21122291106644298</v>
      </c>
      <c r="AJ94" s="308">
        <f>IF((ISERR(IRR($B$89:AJ89))),0,IF(IRR($B$89:AJ89)&lt;0,0,IRR($B$89:AJ89)))</f>
        <v>0.21122088140691786</v>
      </c>
      <c r="AK94" s="308">
        <f>IF((ISERR(IRR($B$89:AK89))),0,IF(IRR($B$89:AK89)&lt;0,0,IRR($B$89:AK89)))</f>
        <v>0.21121920554661489</v>
      </c>
      <c r="AL94" s="308">
        <f>IF((ISERR(IRR($B$89:AL89))),0,IF(IRR($B$89:AL89)&lt;0,0,IRR($B$89:AL89)))</f>
        <v>0.21121782182885251</v>
      </c>
      <c r="AM94" s="308">
        <f>IF((ISERR(IRR($B$89:AM89))),0,IF(IRR($B$89:AM89)&lt;0,0,IRR($B$89:AM89)))</f>
        <v>0.21121667933739063</v>
      </c>
      <c r="AN94" s="308">
        <f>IF((ISERR(IRR($B$89:AN89))),0,IF(IRR($B$89:AN89)&lt;0,0,IRR($B$89:AN89)))</f>
        <v>0.21121573602673704</v>
      </c>
      <c r="AO94" s="308">
        <f>IF((ISERR(IRR($B$89:AO89))),0,IF(IRR($B$89:AO89)&lt;0,0,IRR($B$89:AO89)))</f>
        <v>0.21121495717758054</v>
      </c>
      <c r="AP94" s="308">
        <f>IF((ISERR(IRR($B$89:AP89))),0,IF(IRR($B$89:AP89)&lt;0,0,IRR($B$89:AP89)))</f>
        <v>0.21121431412090663</v>
      </c>
      <c r="AQ94" s="308">
        <f>IF((ISERR(IRR($B$89:AQ89))),0,IF(IRR($B$89:AQ89)&lt;0,0,IRR($B$89:AQ89)))</f>
        <v>0.21121378318412565</v>
      </c>
      <c r="AR94" s="308">
        <f>IF((ISERR(IRR($B$89:AR89))),0,IF(IRR($B$89:AR89)&lt;0,0,IRR($B$89:AR89)))</f>
        <v>0.21121334482063658</v>
      </c>
      <c r="AS94" s="308">
        <f>IF((ISERR(IRR($B$89:AS89))),0,IF(IRR($B$89:AS89)&lt;0,0,IRR($B$89:AS89)))</f>
        <v>0.2112129828909346</v>
      </c>
      <c r="AT94" s="308">
        <f>IF((ISERR(IRR($B$89:AT89))),0,IF(IRR($B$89:AT89)&lt;0,0,IRR($B$89:AT89)))</f>
        <v>0.21121268406890437</v>
      </c>
      <c r="AU94" s="308">
        <f>IF((ISERR(IRR($B$89:AU89))),0,IF(IRR($B$89:AU89)&lt;0,0,IRR($B$89:AU89)))</f>
        <v>0.21121243735152184</v>
      </c>
      <c r="AV94" s="308">
        <f>IF((ISERR(IRR($B$89:AV89))),0,IF(IRR($B$89:AV89)&lt;0,0,IRR($B$89:AV89)))</f>
        <v>0.21121223365396502</v>
      </c>
      <c r="AW94" s="308">
        <f>IF((ISERR(IRR($B$89:AW89))),0,IF(IRR($B$89:AW89)&lt;0,0,IRR($B$89:AW89)))</f>
        <v>0.21121206547526827</v>
      </c>
      <c r="AX94" s="308">
        <f>IF((ISERR(IRR($B$89:AX89))),0,IF(IRR($B$89:AX89)&lt;0,0,IRR($B$89:AX89)))</f>
        <v>0.21121192662223476</v>
      </c>
      <c r="AY94" s="308">
        <f>IF((ISERR(IRR($B$89:AY89))),0,IF(IRR($B$89:AY89)&lt;0,0,IRR($B$89:AY89)))</f>
        <v>0.21121181198146211</v>
      </c>
      <c r="AZ94" s="308">
        <f>IF((ISERR(IRR($B$89:AZ89))),0,IF(IRR($B$89:AZ89)&lt;0,0,IRR($B$89:AZ89)))</f>
        <v>0.21121171733110056</v>
      </c>
    </row>
    <row r="95" spans="1:52" s="232" customFormat="1" ht="14.25" x14ac:dyDescent="0.25">
      <c r="A95" s="306" t="s">
        <v>515</v>
      </c>
      <c r="B95" s="310">
        <f>IF(AND(B90&gt;0,A90&lt;0),(B79-(B90/(B90-A90))),0)</f>
        <v>0</v>
      </c>
      <c r="C95" s="310">
        <f t="shared" ref="C95:P95" si="26">IF(AND(C90&gt;0,B90&lt;0),(C79-(C90/(C90-B90))),0)</f>
        <v>0</v>
      </c>
      <c r="D95" s="310">
        <f t="shared" si="26"/>
        <v>0</v>
      </c>
      <c r="E95" s="310">
        <f t="shared" si="26"/>
        <v>0</v>
      </c>
      <c r="F95" s="310">
        <f t="shared" si="26"/>
        <v>0</v>
      </c>
      <c r="G95" s="310">
        <f t="shared" si="26"/>
        <v>0</v>
      </c>
      <c r="H95" s="310">
        <f t="shared" si="26"/>
        <v>5.0238105605946597</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32" customFormat="1" ht="15" thickBot="1" x14ac:dyDescent="0.3">
      <c r="A96" s="312" t="s">
        <v>516</v>
      </c>
      <c r="B96" s="313">
        <f>IF(AND(B93&gt;0,A93&lt;0),(B79-(B93/(B93-A93))),0)</f>
        <v>0</v>
      </c>
      <c r="C96" s="313">
        <f t="shared" ref="C96:AZ96" si="28">IF(AND(C93&gt;0,B93&lt;0),(C79-(C93/(C93-B93))),0)</f>
        <v>0</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9.1371914164227714</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315"/>
      <c r="D97" s="315"/>
      <c r="E97" s="315"/>
      <c r="F97" s="315"/>
      <c r="G97" s="315"/>
      <c r="H97" s="315"/>
      <c r="I97" s="315"/>
      <c r="J97" s="315"/>
    </row>
    <row r="98" spans="1:52" ht="64.5" customHeight="1" x14ac:dyDescent="0.25">
      <c r="A98" s="467"/>
      <c r="B98" s="467"/>
      <c r="C98" s="467"/>
      <c r="D98" s="467"/>
      <c r="E98" s="467"/>
      <c r="F98" s="467"/>
      <c r="G98" s="467"/>
      <c r="H98" s="467"/>
      <c r="I98" s="467"/>
      <c r="J98" s="467"/>
      <c r="K98" s="467"/>
    </row>
    <row r="100" spans="1:52" x14ac:dyDescent="0.25">
      <c r="C100" s="315"/>
    </row>
    <row r="102" spans="1:52" x14ac:dyDescent="0.25">
      <c r="AZ102" s="316"/>
    </row>
    <row r="103" spans="1:52" ht="27.75" x14ac:dyDescent="0.25">
      <c r="B103" s="231"/>
      <c r="M103" s="231"/>
    </row>
    <row r="104" spans="1:52" ht="27.75" x14ac:dyDescent="0.25">
      <c r="B104" s="231"/>
      <c r="M104" s="317"/>
    </row>
  </sheetData>
  <mergeCells count="15">
    <mergeCell ref="A7:K7"/>
    <mergeCell ref="A5:K5"/>
    <mergeCell ref="A16:K16"/>
    <mergeCell ref="A15:K15"/>
    <mergeCell ref="A13:K13"/>
    <mergeCell ref="A12:K12"/>
    <mergeCell ref="A10:K10"/>
    <mergeCell ref="A9:K9"/>
    <mergeCell ref="A18:K18"/>
    <mergeCell ref="A22:AR22"/>
    <mergeCell ref="D31:E31"/>
    <mergeCell ref="A98:K98"/>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80" zoomScaleNormal="80" zoomScaleSheetLayoutView="100" workbookViewId="0">
      <selection activeCell="A19" sqref="A19:L19"/>
    </sheetView>
  </sheetViews>
  <sheetFormatPr defaultRowHeight="15.75" x14ac:dyDescent="0.25"/>
  <cols>
    <col min="1" max="1" width="9.140625" style="146"/>
    <col min="2" max="2" width="108.42578125" style="146" customWidth="1"/>
    <col min="3" max="3" width="15.85546875" style="146" customWidth="1"/>
    <col min="4" max="4" width="20" style="146" customWidth="1"/>
    <col min="5" max="6" width="0" style="146" hidden="1" customWidth="1"/>
    <col min="7" max="7" width="18.5703125" style="146" customWidth="1"/>
    <col min="8" max="8" width="15.5703125" style="146"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147" t="s">
        <v>69</v>
      </c>
    </row>
    <row r="2" spans="1:44" ht="18.75" x14ac:dyDescent="0.3">
      <c r="L2" s="148" t="s">
        <v>10</v>
      </c>
    </row>
    <row r="3" spans="1:44" ht="18.75" x14ac:dyDescent="0.3">
      <c r="L3" s="148" t="s">
        <v>575</v>
      </c>
    </row>
    <row r="4" spans="1:44" ht="18.75" x14ac:dyDescent="0.3">
      <c r="K4" s="148"/>
    </row>
    <row r="5" spans="1:44" x14ac:dyDescent="0.25">
      <c r="A5" s="470" t="str">
        <f>'1. паспорт местоположение'!A5:C5</f>
        <v>Год раскрытия информации: 2023 год</v>
      </c>
      <c r="B5" s="470"/>
      <c r="C5" s="470"/>
      <c r="D5" s="470"/>
      <c r="E5" s="470"/>
      <c r="F5" s="470"/>
      <c r="G5" s="470"/>
      <c r="H5" s="470"/>
      <c r="I5" s="470"/>
      <c r="J5" s="470"/>
      <c r="K5" s="470"/>
      <c r="L5" s="47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8"/>
    </row>
    <row r="7" spans="1:44" ht="18.75" x14ac:dyDescent="0.25">
      <c r="A7" s="471" t="s">
        <v>9</v>
      </c>
      <c r="B7" s="471"/>
      <c r="C7" s="471"/>
      <c r="D7" s="471"/>
      <c r="E7" s="471"/>
      <c r="F7" s="471"/>
      <c r="G7" s="471"/>
      <c r="H7" s="471"/>
      <c r="I7" s="471"/>
      <c r="J7" s="471"/>
      <c r="K7" s="471"/>
      <c r="L7" s="471"/>
    </row>
    <row r="8" spans="1:44" ht="18.75" x14ac:dyDescent="0.25">
      <c r="A8" s="471"/>
      <c r="B8" s="471"/>
      <c r="C8" s="471"/>
      <c r="D8" s="471"/>
      <c r="E8" s="471"/>
      <c r="F8" s="471"/>
      <c r="G8" s="471"/>
      <c r="H8" s="471"/>
      <c r="I8" s="471"/>
      <c r="J8" s="471"/>
      <c r="K8" s="471"/>
      <c r="L8" s="471"/>
    </row>
    <row r="9" spans="1:44" x14ac:dyDescent="0.25">
      <c r="A9" s="472" t="s">
        <v>492</v>
      </c>
      <c r="B9" s="472"/>
      <c r="C9" s="472"/>
      <c r="D9" s="472"/>
      <c r="E9" s="472"/>
      <c r="F9" s="472"/>
      <c r="G9" s="472"/>
      <c r="H9" s="472"/>
      <c r="I9" s="472"/>
      <c r="J9" s="472"/>
      <c r="K9" s="472"/>
      <c r="L9" s="472"/>
    </row>
    <row r="10" spans="1:44" x14ac:dyDescent="0.25">
      <c r="A10" s="473" t="s">
        <v>8</v>
      </c>
      <c r="B10" s="473"/>
      <c r="C10" s="473"/>
      <c r="D10" s="473"/>
      <c r="E10" s="473"/>
      <c r="F10" s="473"/>
      <c r="G10" s="473"/>
      <c r="H10" s="473"/>
      <c r="I10" s="473"/>
      <c r="J10" s="473"/>
      <c r="K10" s="473"/>
      <c r="L10" s="473"/>
    </row>
    <row r="11" spans="1:44" ht="18.75" x14ac:dyDescent="0.25">
      <c r="A11" s="471"/>
      <c r="B11" s="471"/>
      <c r="C11" s="471"/>
      <c r="D11" s="471"/>
      <c r="E11" s="471"/>
      <c r="F11" s="471"/>
      <c r="G11" s="471"/>
      <c r="H11" s="471"/>
      <c r="I11" s="471"/>
      <c r="J11" s="471"/>
      <c r="K11" s="471"/>
      <c r="L11" s="471"/>
    </row>
    <row r="12" spans="1:44" x14ac:dyDescent="0.25">
      <c r="A12" s="472" t="s">
        <v>561</v>
      </c>
      <c r="B12" s="472"/>
      <c r="C12" s="472"/>
      <c r="D12" s="472"/>
      <c r="E12" s="472"/>
      <c r="F12" s="472"/>
      <c r="G12" s="472"/>
      <c r="H12" s="472"/>
      <c r="I12" s="472"/>
      <c r="J12" s="472"/>
      <c r="K12" s="472"/>
      <c r="L12" s="472"/>
    </row>
    <row r="13" spans="1:44" x14ac:dyDescent="0.25">
      <c r="A13" s="473" t="s">
        <v>7</v>
      </c>
      <c r="B13" s="473"/>
      <c r="C13" s="473"/>
      <c r="D13" s="473"/>
      <c r="E13" s="473"/>
      <c r="F13" s="473"/>
      <c r="G13" s="473"/>
      <c r="H13" s="473"/>
      <c r="I13" s="473"/>
      <c r="J13" s="473"/>
      <c r="K13" s="473"/>
      <c r="L13" s="473"/>
    </row>
    <row r="14" spans="1:44" ht="18.75" x14ac:dyDescent="0.25">
      <c r="A14" s="468"/>
      <c r="B14" s="468"/>
      <c r="C14" s="468"/>
      <c r="D14" s="468"/>
      <c r="E14" s="468"/>
      <c r="F14" s="468"/>
      <c r="G14" s="468"/>
      <c r="H14" s="468"/>
      <c r="I14" s="468"/>
      <c r="J14" s="468"/>
      <c r="K14" s="468"/>
      <c r="L14" s="468"/>
    </row>
    <row r="15" spans="1:44" ht="39" customHeight="1" x14ac:dyDescent="0.25">
      <c r="A15" s="474" t="s">
        <v>560</v>
      </c>
      <c r="B15" s="474"/>
      <c r="C15" s="474"/>
      <c r="D15" s="474"/>
      <c r="E15" s="474"/>
      <c r="F15" s="474"/>
      <c r="G15" s="474"/>
      <c r="H15" s="474"/>
      <c r="I15" s="474"/>
      <c r="J15" s="474"/>
      <c r="K15" s="474"/>
      <c r="L15" s="474"/>
    </row>
    <row r="16" spans="1:44" x14ac:dyDescent="0.25">
      <c r="A16" s="473" t="s">
        <v>6</v>
      </c>
      <c r="B16" s="473"/>
      <c r="C16" s="473"/>
      <c r="D16" s="473"/>
      <c r="E16" s="473"/>
      <c r="F16" s="473"/>
      <c r="G16" s="473"/>
      <c r="H16" s="473"/>
      <c r="I16" s="473"/>
      <c r="J16" s="473"/>
      <c r="K16" s="473"/>
      <c r="L16" s="473"/>
    </row>
    <row r="17" spans="1:12" ht="15.75" customHeight="1" x14ac:dyDescent="0.25">
      <c r="L17" s="378"/>
    </row>
    <row r="18" spans="1:12" x14ac:dyDescent="0.25">
      <c r="K18" s="150"/>
    </row>
    <row r="19" spans="1:12" ht="15.75" customHeight="1" x14ac:dyDescent="0.25">
      <c r="A19" s="469" t="s">
        <v>426</v>
      </c>
      <c r="B19" s="469"/>
      <c r="C19" s="469"/>
      <c r="D19" s="469"/>
      <c r="E19" s="469"/>
      <c r="F19" s="469"/>
      <c r="G19" s="469"/>
      <c r="H19" s="469"/>
      <c r="I19" s="469"/>
      <c r="J19" s="469"/>
      <c r="K19" s="469"/>
      <c r="L19" s="469"/>
    </row>
    <row r="20" spans="1:12" x14ac:dyDescent="0.25">
      <c r="A20" s="151"/>
      <c r="B20" s="151"/>
      <c r="C20" s="152"/>
      <c r="D20" s="152"/>
      <c r="E20" s="152"/>
      <c r="F20" s="152"/>
      <c r="G20" s="152"/>
      <c r="H20" s="152"/>
      <c r="I20" s="152"/>
      <c r="J20" s="152"/>
      <c r="K20" s="152"/>
      <c r="L20" s="152"/>
    </row>
    <row r="21" spans="1:12" ht="28.5" customHeight="1" x14ac:dyDescent="0.25">
      <c r="A21" s="475" t="s">
        <v>220</v>
      </c>
      <c r="B21" s="475" t="s">
        <v>219</v>
      </c>
      <c r="C21" s="481" t="s">
        <v>359</v>
      </c>
      <c r="D21" s="481"/>
      <c r="E21" s="481"/>
      <c r="F21" s="481"/>
      <c r="G21" s="481"/>
      <c r="H21" s="481"/>
      <c r="I21" s="476" t="s">
        <v>218</v>
      </c>
      <c r="J21" s="478" t="s">
        <v>361</v>
      </c>
      <c r="K21" s="475" t="s">
        <v>217</v>
      </c>
      <c r="L21" s="477" t="s">
        <v>360</v>
      </c>
    </row>
    <row r="22" spans="1:12" ht="58.5" customHeight="1" x14ac:dyDescent="0.25">
      <c r="A22" s="475"/>
      <c r="B22" s="475"/>
      <c r="C22" s="482" t="s">
        <v>2</v>
      </c>
      <c r="D22" s="482"/>
      <c r="E22" s="153"/>
      <c r="F22" s="154"/>
      <c r="G22" s="483" t="s">
        <v>1</v>
      </c>
      <c r="H22" s="484"/>
      <c r="I22" s="476"/>
      <c r="J22" s="479"/>
      <c r="K22" s="475"/>
      <c r="L22" s="477"/>
    </row>
    <row r="23" spans="1:12" ht="47.25" x14ac:dyDescent="0.25">
      <c r="A23" s="475"/>
      <c r="B23" s="475"/>
      <c r="C23" s="155" t="s">
        <v>216</v>
      </c>
      <c r="D23" s="155" t="s">
        <v>215</v>
      </c>
      <c r="E23" s="155" t="s">
        <v>216</v>
      </c>
      <c r="F23" s="155" t="s">
        <v>215</v>
      </c>
      <c r="G23" s="155" t="s">
        <v>216</v>
      </c>
      <c r="H23" s="155" t="s">
        <v>215</v>
      </c>
      <c r="I23" s="476"/>
      <c r="J23" s="480"/>
      <c r="K23" s="475"/>
      <c r="L23" s="477"/>
    </row>
    <row r="24" spans="1:12" x14ac:dyDescent="0.25">
      <c r="A24" s="379">
        <v>1</v>
      </c>
      <c r="B24" s="379">
        <v>2</v>
      </c>
      <c r="C24" s="155">
        <v>3</v>
      </c>
      <c r="D24" s="155">
        <v>4</v>
      </c>
      <c r="E24" s="155">
        <v>5</v>
      </c>
      <c r="F24" s="155">
        <v>6</v>
      </c>
      <c r="G24" s="155">
        <v>7</v>
      </c>
      <c r="H24" s="155">
        <v>8</v>
      </c>
      <c r="I24" s="155">
        <v>9</v>
      </c>
      <c r="J24" s="155">
        <v>10</v>
      </c>
      <c r="K24" s="155">
        <v>11</v>
      </c>
      <c r="L24" s="155">
        <v>12</v>
      </c>
    </row>
    <row r="25" spans="1:12" x14ac:dyDescent="0.25">
      <c r="A25" s="155">
        <v>1</v>
      </c>
      <c r="B25" s="156" t="s">
        <v>214</v>
      </c>
      <c r="C25" s="332"/>
      <c r="D25" s="333"/>
      <c r="E25" s="332"/>
      <c r="F25" s="332"/>
      <c r="G25" s="332"/>
      <c r="H25" s="332"/>
      <c r="I25" s="157"/>
      <c r="J25" s="157"/>
      <c r="K25" s="158"/>
      <c r="L25" s="158"/>
    </row>
    <row r="26" spans="1:12" x14ac:dyDescent="0.25">
      <c r="A26" s="155" t="s">
        <v>213</v>
      </c>
      <c r="B26" s="159" t="s">
        <v>366</v>
      </c>
      <c r="C26" s="334" t="s">
        <v>472</v>
      </c>
      <c r="D26" s="333"/>
      <c r="E26" s="333"/>
      <c r="F26" s="333"/>
      <c r="G26" s="334" t="s">
        <v>472</v>
      </c>
      <c r="H26" s="333"/>
      <c r="I26" s="161"/>
      <c r="J26" s="161"/>
      <c r="K26" s="158"/>
      <c r="L26" s="158"/>
    </row>
    <row r="27" spans="1:12" s="162" customFormat="1" x14ac:dyDescent="0.25">
      <c r="A27" s="155" t="s">
        <v>212</v>
      </c>
      <c r="B27" s="159" t="s">
        <v>368</v>
      </c>
      <c r="C27" s="334" t="s">
        <v>472</v>
      </c>
      <c r="D27" s="333"/>
      <c r="E27" s="333"/>
      <c r="F27" s="333"/>
      <c r="G27" s="334" t="s">
        <v>472</v>
      </c>
      <c r="H27" s="333"/>
      <c r="I27" s="161"/>
      <c r="J27" s="161"/>
      <c r="K27" s="158"/>
      <c r="L27" s="158"/>
    </row>
    <row r="28" spans="1:12" s="162" customFormat="1" x14ac:dyDescent="0.25">
      <c r="A28" s="155" t="s">
        <v>367</v>
      </c>
      <c r="B28" s="159" t="s">
        <v>372</v>
      </c>
      <c r="C28" s="334" t="s">
        <v>472</v>
      </c>
      <c r="D28" s="333"/>
      <c r="E28" s="333"/>
      <c r="F28" s="333"/>
      <c r="G28" s="334" t="s">
        <v>472</v>
      </c>
      <c r="H28" s="333"/>
      <c r="I28" s="161"/>
      <c r="J28" s="161"/>
      <c r="K28" s="158"/>
      <c r="L28" s="158"/>
    </row>
    <row r="29" spans="1:12" s="162" customFormat="1" x14ac:dyDescent="0.25">
      <c r="A29" s="155" t="s">
        <v>211</v>
      </c>
      <c r="B29" s="159" t="s">
        <v>371</v>
      </c>
      <c r="C29" s="334" t="s">
        <v>472</v>
      </c>
      <c r="D29" s="333"/>
      <c r="E29" s="333"/>
      <c r="F29" s="333"/>
      <c r="G29" s="334" t="s">
        <v>472</v>
      </c>
      <c r="H29" s="333"/>
      <c r="I29" s="161"/>
      <c r="J29" s="161"/>
      <c r="K29" s="158"/>
      <c r="L29" s="158"/>
    </row>
    <row r="30" spans="1:12" s="162" customFormat="1" x14ac:dyDescent="0.25">
      <c r="A30" s="155" t="s">
        <v>210</v>
      </c>
      <c r="B30" s="159" t="s">
        <v>373</v>
      </c>
      <c r="C30" s="334" t="s">
        <v>472</v>
      </c>
      <c r="D30" s="333"/>
      <c r="E30" s="333"/>
      <c r="F30" s="333"/>
      <c r="G30" s="334" t="s">
        <v>472</v>
      </c>
      <c r="H30" s="333"/>
      <c r="I30" s="161"/>
      <c r="J30" s="161"/>
      <c r="K30" s="158"/>
      <c r="L30" s="158"/>
    </row>
    <row r="31" spans="1:12" s="162" customFormat="1" x14ac:dyDescent="0.25">
      <c r="A31" s="155" t="s">
        <v>209</v>
      </c>
      <c r="B31" s="163" t="s">
        <v>369</v>
      </c>
      <c r="C31" s="335">
        <v>44237</v>
      </c>
      <c r="D31" s="335">
        <v>44257</v>
      </c>
      <c r="E31" s="336"/>
      <c r="F31" s="336"/>
      <c r="G31" s="335">
        <v>44237</v>
      </c>
      <c r="H31" s="335">
        <v>44257</v>
      </c>
      <c r="I31" s="164">
        <v>1</v>
      </c>
      <c r="J31" s="164">
        <v>1</v>
      </c>
      <c r="K31" s="158"/>
      <c r="L31" s="158"/>
    </row>
    <row r="32" spans="1:12" s="162" customFormat="1" x14ac:dyDescent="0.25">
      <c r="A32" s="155" t="s">
        <v>207</v>
      </c>
      <c r="B32" s="163" t="s">
        <v>374</v>
      </c>
      <c r="C32" s="335">
        <v>44301</v>
      </c>
      <c r="D32" s="335">
        <v>44333</v>
      </c>
      <c r="E32" s="336"/>
      <c r="F32" s="336"/>
      <c r="G32" s="335">
        <v>44301</v>
      </c>
      <c r="H32" s="335">
        <v>44333</v>
      </c>
      <c r="I32" s="164">
        <v>1</v>
      </c>
      <c r="J32" s="164">
        <v>1</v>
      </c>
      <c r="K32" s="165"/>
      <c r="L32" s="165"/>
    </row>
    <row r="33" spans="1:12" s="162" customFormat="1" x14ac:dyDescent="0.25">
      <c r="A33" s="155" t="s">
        <v>385</v>
      </c>
      <c r="B33" s="163" t="s">
        <v>305</v>
      </c>
      <c r="C33" s="337" t="s">
        <v>472</v>
      </c>
      <c r="D33" s="337"/>
      <c r="E33" s="333"/>
      <c r="F33" s="333"/>
      <c r="G33" s="337" t="s">
        <v>472</v>
      </c>
      <c r="H33" s="337"/>
      <c r="I33" s="166"/>
      <c r="J33" s="166"/>
      <c r="K33" s="167"/>
      <c r="L33" s="158"/>
    </row>
    <row r="34" spans="1:12" s="162" customFormat="1" ht="31.5" x14ac:dyDescent="0.25">
      <c r="A34" s="155" t="s">
        <v>386</v>
      </c>
      <c r="B34" s="163" t="s">
        <v>378</v>
      </c>
      <c r="C34" s="337" t="s">
        <v>472</v>
      </c>
      <c r="D34" s="333"/>
      <c r="E34" s="333"/>
      <c r="F34" s="333"/>
      <c r="G34" s="337" t="s">
        <v>472</v>
      </c>
      <c r="H34" s="333"/>
      <c r="I34" s="161"/>
      <c r="J34" s="161"/>
      <c r="K34" s="167"/>
      <c r="L34" s="165"/>
    </row>
    <row r="35" spans="1:12" s="162" customFormat="1" x14ac:dyDescent="0.25">
      <c r="A35" s="155" t="s">
        <v>387</v>
      </c>
      <c r="B35" s="163" t="s">
        <v>208</v>
      </c>
      <c r="C35" s="337">
        <v>44508</v>
      </c>
      <c r="D35" s="335">
        <v>44522</v>
      </c>
      <c r="E35" s="336"/>
      <c r="F35" s="336"/>
      <c r="G35" s="337">
        <v>44508</v>
      </c>
      <c r="H35" s="335">
        <v>44522</v>
      </c>
      <c r="I35" s="164">
        <v>1</v>
      </c>
      <c r="J35" s="166">
        <v>1</v>
      </c>
      <c r="K35" s="165"/>
      <c r="L35" s="165"/>
    </row>
    <row r="36" spans="1:12" x14ac:dyDescent="0.25">
      <c r="A36" s="155" t="s">
        <v>388</v>
      </c>
      <c r="B36" s="163" t="s">
        <v>370</v>
      </c>
      <c r="C36" s="337" t="s">
        <v>472</v>
      </c>
      <c r="D36" s="337"/>
      <c r="E36" s="338"/>
      <c r="F36" s="333"/>
      <c r="G36" s="337" t="s">
        <v>472</v>
      </c>
      <c r="H36" s="337"/>
      <c r="I36" s="168"/>
      <c r="J36" s="168"/>
      <c r="K36" s="158"/>
      <c r="L36" s="158"/>
    </row>
    <row r="37" spans="1:12" x14ac:dyDescent="0.25">
      <c r="A37" s="155" t="s">
        <v>389</v>
      </c>
      <c r="B37" s="163" t="s">
        <v>206</v>
      </c>
      <c r="C37" s="337">
        <v>44301</v>
      </c>
      <c r="D37" s="335">
        <v>44365</v>
      </c>
      <c r="E37" s="336"/>
      <c r="F37" s="336"/>
      <c r="G37" s="337">
        <v>44301</v>
      </c>
      <c r="H37" s="335">
        <v>44365</v>
      </c>
      <c r="I37" s="166">
        <v>1</v>
      </c>
      <c r="J37" s="166">
        <v>1</v>
      </c>
      <c r="K37" s="158"/>
      <c r="L37" s="158"/>
    </row>
    <row r="38" spans="1:12" x14ac:dyDescent="0.25">
      <c r="A38" s="155" t="s">
        <v>574</v>
      </c>
      <c r="B38" s="156" t="s">
        <v>205</v>
      </c>
      <c r="C38" s="344"/>
      <c r="D38" s="344"/>
      <c r="E38" s="334"/>
      <c r="F38" s="334"/>
      <c r="G38" s="344"/>
      <c r="H38" s="344"/>
      <c r="I38" s="160"/>
      <c r="J38" s="160"/>
      <c r="K38" s="160"/>
      <c r="L38" s="165"/>
    </row>
    <row r="39" spans="1:12" ht="31.5" x14ac:dyDescent="0.25">
      <c r="A39" s="155">
        <v>2</v>
      </c>
      <c r="B39" s="163" t="s">
        <v>375</v>
      </c>
      <c r="C39" s="335">
        <v>44540</v>
      </c>
      <c r="D39" s="335">
        <v>44545</v>
      </c>
      <c r="E39" s="334"/>
      <c r="F39" s="334"/>
      <c r="G39" s="335">
        <v>44540</v>
      </c>
      <c r="H39" s="335">
        <v>44545</v>
      </c>
      <c r="I39" s="166">
        <v>1</v>
      </c>
      <c r="J39" s="166">
        <v>1</v>
      </c>
      <c r="K39" s="158"/>
      <c r="L39" s="158"/>
    </row>
    <row r="40" spans="1:12" x14ac:dyDescent="0.25">
      <c r="A40" s="155" t="s">
        <v>204</v>
      </c>
      <c r="B40" s="163" t="s">
        <v>377</v>
      </c>
      <c r="C40" s="335">
        <v>44545</v>
      </c>
      <c r="D40" s="337">
        <v>44576</v>
      </c>
      <c r="E40" s="334"/>
      <c r="F40" s="334"/>
      <c r="G40" s="335">
        <v>44545</v>
      </c>
      <c r="H40" s="337">
        <v>44576</v>
      </c>
      <c r="I40" s="166">
        <v>1</v>
      </c>
      <c r="J40" s="166">
        <v>1</v>
      </c>
      <c r="K40" s="158"/>
      <c r="L40" s="158"/>
    </row>
    <row r="41" spans="1:12" x14ac:dyDescent="0.25">
      <c r="A41" s="155" t="s">
        <v>203</v>
      </c>
      <c r="B41" s="156" t="s">
        <v>457</v>
      </c>
      <c r="C41" s="334"/>
      <c r="D41" s="334"/>
      <c r="E41" s="334"/>
      <c r="F41" s="334"/>
      <c r="G41" s="334"/>
      <c r="H41" s="334"/>
      <c r="I41" s="160"/>
      <c r="J41" s="160"/>
      <c r="K41" s="158"/>
      <c r="L41" s="158"/>
    </row>
    <row r="42" spans="1:12" x14ac:dyDescent="0.25">
      <c r="A42" s="155">
        <v>3</v>
      </c>
      <c r="B42" s="163" t="s">
        <v>376</v>
      </c>
      <c r="C42" s="335" t="s">
        <v>472</v>
      </c>
      <c r="D42" s="337"/>
      <c r="E42" s="334"/>
      <c r="F42" s="334"/>
      <c r="G42" s="335" t="s">
        <v>472</v>
      </c>
      <c r="H42" s="337"/>
      <c r="I42" s="160"/>
      <c r="J42" s="160"/>
      <c r="K42" s="158"/>
      <c r="L42" s="158"/>
    </row>
    <row r="43" spans="1:12" x14ac:dyDescent="0.25">
      <c r="A43" s="155" t="s">
        <v>202</v>
      </c>
      <c r="B43" s="163" t="s">
        <v>200</v>
      </c>
      <c r="C43" s="337">
        <v>44571</v>
      </c>
      <c r="D43" s="335">
        <v>44591</v>
      </c>
      <c r="E43" s="334"/>
      <c r="F43" s="334"/>
      <c r="G43" s="337">
        <v>44571</v>
      </c>
      <c r="H43" s="335">
        <v>44591</v>
      </c>
      <c r="I43" s="166">
        <v>1</v>
      </c>
      <c r="J43" s="166">
        <v>1</v>
      </c>
      <c r="K43" s="158"/>
      <c r="L43" s="158"/>
    </row>
    <row r="44" spans="1:12" x14ac:dyDescent="0.25">
      <c r="A44" s="155" t="s">
        <v>201</v>
      </c>
      <c r="B44" s="163" t="s">
        <v>198</v>
      </c>
      <c r="C44" s="335">
        <v>44591</v>
      </c>
      <c r="D44" s="335">
        <v>44682</v>
      </c>
      <c r="E44" s="334"/>
      <c r="F44" s="334"/>
      <c r="G44" s="335">
        <v>44591</v>
      </c>
      <c r="H44" s="335">
        <v>44682</v>
      </c>
      <c r="I44" s="166">
        <v>1</v>
      </c>
      <c r="J44" s="166">
        <v>1</v>
      </c>
      <c r="K44" s="158"/>
      <c r="L44" s="158"/>
    </row>
    <row r="45" spans="1:12" ht="31.5" x14ac:dyDescent="0.25">
      <c r="A45" s="155" t="s">
        <v>199</v>
      </c>
      <c r="B45" s="163" t="s">
        <v>381</v>
      </c>
      <c r="C45" s="337">
        <v>44683</v>
      </c>
      <c r="D45" s="337">
        <v>44690</v>
      </c>
      <c r="E45" s="334"/>
      <c r="F45" s="334"/>
      <c r="G45" s="337">
        <v>44683</v>
      </c>
      <c r="H45" s="337">
        <v>44690</v>
      </c>
      <c r="I45" s="166">
        <v>1</v>
      </c>
      <c r="J45" s="166">
        <v>1</v>
      </c>
      <c r="K45" s="158"/>
      <c r="L45" s="158"/>
    </row>
    <row r="46" spans="1:12" ht="47.25" x14ac:dyDescent="0.25">
      <c r="A46" s="155" t="s">
        <v>197</v>
      </c>
      <c r="B46" s="163" t="s">
        <v>379</v>
      </c>
      <c r="C46" s="334" t="s">
        <v>472</v>
      </c>
      <c r="D46" s="334"/>
      <c r="E46" s="334"/>
      <c r="F46" s="334"/>
      <c r="G46" s="334" t="s">
        <v>472</v>
      </c>
      <c r="H46" s="334"/>
      <c r="I46" s="160"/>
      <c r="J46" s="160"/>
      <c r="K46" s="158"/>
      <c r="L46" s="158"/>
    </row>
    <row r="47" spans="1:12" x14ac:dyDescent="0.25">
      <c r="A47" s="155" t="s">
        <v>195</v>
      </c>
      <c r="B47" s="163" t="s">
        <v>196</v>
      </c>
      <c r="C47" s="335">
        <v>44690</v>
      </c>
      <c r="D47" s="335">
        <v>44696</v>
      </c>
      <c r="E47" s="334"/>
      <c r="F47" s="334"/>
      <c r="G47" s="335">
        <v>44690</v>
      </c>
      <c r="H47" s="335">
        <v>44696</v>
      </c>
      <c r="I47" s="166">
        <v>1</v>
      </c>
      <c r="J47" s="166">
        <v>1</v>
      </c>
      <c r="K47" s="158"/>
      <c r="L47" s="158"/>
    </row>
    <row r="48" spans="1:12" x14ac:dyDescent="0.25">
      <c r="A48" s="155" t="s">
        <v>390</v>
      </c>
      <c r="B48" s="156" t="s">
        <v>194</v>
      </c>
      <c r="C48" s="334"/>
      <c r="D48" s="334"/>
      <c r="E48" s="334"/>
      <c r="F48" s="334"/>
      <c r="G48" s="334"/>
      <c r="H48" s="334"/>
      <c r="I48" s="160"/>
      <c r="J48" s="160"/>
      <c r="K48" s="158"/>
      <c r="L48" s="158"/>
    </row>
    <row r="49" spans="1:12" x14ac:dyDescent="0.25">
      <c r="A49" s="155">
        <v>4</v>
      </c>
      <c r="B49" s="163" t="s">
        <v>192</v>
      </c>
      <c r="C49" s="335">
        <v>44698</v>
      </c>
      <c r="D49" s="335">
        <v>44701</v>
      </c>
      <c r="E49" s="334"/>
      <c r="F49" s="334"/>
      <c r="G49" s="335">
        <v>44698</v>
      </c>
      <c r="H49" s="335">
        <v>44701</v>
      </c>
      <c r="I49" s="166">
        <v>1</v>
      </c>
      <c r="J49" s="166">
        <v>1</v>
      </c>
      <c r="K49" s="158"/>
      <c r="L49" s="158"/>
    </row>
    <row r="50" spans="1:12" ht="31.5" x14ac:dyDescent="0.25">
      <c r="A50" s="155" t="s">
        <v>193</v>
      </c>
      <c r="B50" s="163" t="s">
        <v>380</v>
      </c>
      <c r="C50" s="337">
        <v>44704</v>
      </c>
      <c r="D50" s="337">
        <v>44706</v>
      </c>
      <c r="E50" s="334"/>
      <c r="F50" s="334"/>
      <c r="G50" s="337">
        <v>44705</v>
      </c>
      <c r="H50" s="337">
        <v>44712</v>
      </c>
      <c r="I50" s="166">
        <v>1</v>
      </c>
      <c r="J50" s="166">
        <v>1</v>
      </c>
      <c r="K50" s="158"/>
      <c r="L50" s="158"/>
    </row>
    <row r="51" spans="1:12" x14ac:dyDescent="0.25">
      <c r="A51" s="155" t="s">
        <v>191</v>
      </c>
      <c r="B51" s="163" t="s">
        <v>382</v>
      </c>
      <c r="C51" s="337">
        <v>44706</v>
      </c>
      <c r="D51" s="337">
        <v>44712</v>
      </c>
      <c r="E51" s="334"/>
      <c r="F51" s="334"/>
      <c r="G51" s="337">
        <v>44696</v>
      </c>
      <c r="H51" s="337">
        <v>44705</v>
      </c>
      <c r="I51" s="166">
        <v>1</v>
      </c>
      <c r="J51" s="166">
        <v>1</v>
      </c>
      <c r="K51" s="158"/>
      <c r="L51" s="158"/>
    </row>
    <row r="52" spans="1:12" ht="31.5" x14ac:dyDescent="0.25">
      <c r="A52" s="155" t="s">
        <v>189</v>
      </c>
      <c r="B52" s="163" t="s">
        <v>190</v>
      </c>
      <c r="C52" s="334" t="s">
        <v>472</v>
      </c>
      <c r="D52" s="334"/>
      <c r="E52" s="334"/>
      <c r="F52" s="334"/>
      <c r="G52" s="334" t="s">
        <v>472</v>
      </c>
      <c r="H52" s="334"/>
      <c r="I52" s="160"/>
      <c r="J52" s="160"/>
      <c r="K52" s="158"/>
      <c r="L52" s="158"/>
    </row>
    <row r="53" spans="1:12" x14ac:dyDescent="0.25">
      <c r="A53" s="155" t="s">
        <v>187</v>
      </c>
      <c r="B53" s="169" t="s">
        <v>383</v>
      </c>
      <c r="C53" s="337">
        <v>44706</v>
      </c>
      <c r="D53" s="335">
        <v>44712</v>
      </c>
      <c r="E53" s="334"/>
      <c r="F53" s="334"/>
      <c r="G53" s="337">
        <v>44706</v>
      </c>
      <c r="H53" s="335">
        <v>44712</v>
      </c>
      <c r="I53" s="166">
        <v>1</v>
      </c>
      <c r="J53" s="166">
        <v>1</v>
      </c>
      <c r="K53" s="158"/>
      <c r="L53" s="158"/>
    </row>
    <row r="54" spans="1:12" x14ac:dyDescent="0.25">
      <c r="A54" s="155" t="s">
        <v>384</v>
      </c>
      <c r="B54" s="163" t="s">
        <v>188</v>
      </c>
      <c r="C54" s="345" t="s">
        <v>472</v>
      </c>
      <c r="D54" s="346"/>
      <c r="E54" s="334"/>
      <c r="F54" s="334"/>
      <c r="G54" s="345" t="s">
        <v>472</v>
      </c>
      <c r="H54" s="346"/>
      <c r="I54" s="160"/>
      <c r="J54" s="160"/>
      <c r="K54" s="158"/>
      <c r="L54" s="1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topLeftCell="A7" zoomScale="70" zoomScaleNormal="70" workbookViewId="0">
      <selection activeCell="A18" sqref="A18:AG18"/>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9.28515625" style="49" customWidth="1"/>
    <col min="13" max="13" width="5.42578125" style="49" customWidth="1"/>
    <col min="14" max="14" width="8.140625" style="49" customWidth="1"/>
    <col min="15" max="15" width="8.28515625" style="49" customWidth="1"/>
    <col min="16" max="16" width="10.5703125" style="48" customWidth="1"/>
    <col min="17" max="17" width="6.85546875" style="48" customWidth="1"/>
    <col min="18" max="19" width="11.42578125" style="48" customWidth="1"/>
    <col min="20" max="20" width="11.28515625" style="48" customWidth="1"/>
    <col min="21" max="21" width="6.140625" style="48" customWidth="1"/>
    <col min="22" max="22" width="13.28515625" style="48" customWidth="1"/>
    <col min="23" max="23" width="10.42578125" style="48" customWidth="1"/>
    <col min="24" max="24" width="11.28515625" style="48" customWidth="1"/>
    <col min="25" max="25" width="6.140625" style="48" customWidth="1"/>
    <col min="26" max="26" width="10.5703125" style="48" customWidth="1"/>
    <col min="27" max="27" width="8.28515625" style="48" customWidth="1"/>
    <col min="28" max="28" width="9.140625" style="48" customWidth="1"/>
    <col min="29" max="29" width="6.140625" style="48" customWidth="1"/>
    <col min="30" max="30" width="10.85546875" style="48" customWidth="1"/>
    <col min="31" max="31" width="10.28515625" style="48" customWidth="1"/>
    <col min="32" max="32" width="13.140625" style="48" customWidth="1"/>
    <col min="33" max="33" width="24.85546875" style="48" customWidth="1"/>
    <col min="34" max="16384" width="9.140625" style="48"/>
  </cols>
  <sheetData>
    <row r="1" spans="1:33" ht="18.75" x14ac:dyDescent="0.25">
      <c r="A1" s="49"/>
      <c r="B1" s="49"/>
      <c r="C1" s="49"/>
      <c r="D1" s="49"/>
      <c r="E1" s="49"/>
      <c r="F1" s="49"/>
      <c r="P1" s="49"/>
      <c r="Q1" s="49"/>
      <c r="AG1" s="34" t="s">
        <v>69</v>
      </c>
    </row>
    <row r="2" spans="1:33" ht="18.75" x14ac:dyDescent="0.3">
      <c r="A2" s="49"/>
      <c r="B2" s="49"/>
      <c r="C2" s="49"/>
      <c r="D2" s="49"/>
      <c r="E2" s="49"/>
      <c r="F2" s="49"/>
      <c r="P2" s="49"/>
      <c r="Q2" s="49"/>
      <c r="AG2" s="15" t="s">
        <v>10</v>
      </c>
    </row>
    <row r="3" spans="1:33" ht="18.75" x14ac:dyDescent="0.3">
      <c r="A3" s="49"/>
      <c r="B3" s="49"/>
      <c r="C3" s="49"/>
      <c r="D3" s="49"/>
      <c r="E3" s="49"/>
      <c r="F3" s="49"/>
      <c r="P3" s="49"/>
      <c r="Q3" s="49"/>
      <c r="AG3" s="15" t="s">
        <v>68</v>
      </c>
    </row>
    <row r="4" spans="1:33"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row>
    <row r="5" spans="1:33" ht="18.75" x14ac:dyDescent="0.3">
      <c r="A5" s="49"/>
      <c r="B5" s="49"/>
      <c r="C5" s="49"/>
      <c r="D5" s="49"/>
      <c r="E5" s="49"/>
      <c r="F5" s="49"/>
      <c r="P5" s="49"/>
      <c r="Q5" s="49"/>
      <c r="AG5" s="15"/>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x14ac:dyDescent="0.25">
      <c r="A7" s="340"/>
      <c r="B7" s="340"/>
      <c r="C7" s="340"/>
      <c r="D7" s="340"/>
      <c r="E7" s="340"/>
      <c r="F7" s="340"/>
      <c r="G7" s="340"/>
      <c r="H7" s="340"/>
      <c r="I7" s="340"/>
      <c r="J7" s="340"/>
      <c r="K7" s="340"/>
      <c r="L7" s="340"/>
      <c r="M7" s="340"/>
      <c r="N7" s="341"/>
      <c r="O7" s="341"/>
      <c r="P7" s="341"/>
      <c r="Q7" s="341"/>
      <c r="R7" s="341"/>
      <c r="S7" s="341"/>
      <c r="T7" s="341"/>
      <c r="U7" s="341"/>
      <c r="V7" s="341"/>
      <c r="W7" s="341"/>
      <c r="X7" s="341"/>
      <c r="Y7" s="341"/>
      <c r="Z7" s="341"/>
      <c r="AA7" s="341"/>
      <c r="AB7" s="341"/>
      <c r="AC7" s="341"/>
      <c r="AD7" s="341"/>
      <c r="AE7" s="341"/>
      <c r="AF7" s="341"/>
      <c r="AG7" s="341"/>
    </row>
    <row r="8" spans="1:33"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x14ac:dyDescent="0.25">
      <c r="A10" s="340"/>
      <c r="B10" s="340"/>
      <c r="C10" s="340"/>
      <c r="D10" s="340"/>
      <c r="E10" s="340"/>
      <c r="F10" s="340"/>
      <c r="G10" s="340"/>
      <c r="H10" s="340"/>
      <c r="I10" s="340"/>
      <c r="J10" s="340"/>
      <c r="K10" s="340"/>
      <c r="L10" s="340"/>
      <c r="M10" s="340"/>
      <c r="N10" s="341"/>
      <c r="O10" s="341"/>
      <c r="P10" s="341"/>
      <c r="Q10" s="341"/>
      <c r="R10" s="341"/>
      <c r="S10" s="341"/>
      <c r="T10" s="341"/>
      <c r="U10" s="341"/>
      <c r="V10" s="341"/>
      <c r="W10" s="341"/>
      <c r="X10" s="341"/>
      <c r="Y10" s="341"/>
      <c r="Z10" s="341"/>
      <c r="AA10" s="341"/>
      <c r="AB10" s="341"/>
      <c r="AC10" s="341"/>
      <c r="AD10" s="341"/>
      <c r="AE10" s="341"/>
      <c r="AF10" s="341"/>
      <c r="AG10" s="341"/>
    </row>
    <row r="11" spans="1:33" x14ac:dyDescent="0.25">
      <c r="A11" s="492" t="str">
        <f>'1. паспорт местоположение'!A12:C12</f>
        <v>L_TP1600.PS.0177</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25">
      <c r="A13" s="122"/>
      <c r="B13" s="122"/>
      <c r="C13" s="122"/>
      <c r="D13" s="122"/>
      <c r="E13" s="122"/>
      <c r="F13" s="122"/>
      <c r="G13" s="122"/>
      <c r="H13" s="122"/>
      <c r="I13" s="122"/>
      <c r="J13" s="122"/>
      <c r="K13" s="122"/>
      <c r="L13" s="122"/>
      <c r="M13" s="122"/>
      <c r="N13" s="342"/>
      <c r="O13" s="342"/>
      <c r="P13" s="342"/>
      <c r="Q13" s="342"/>
      <c r="R13" s="342"/>
      <c r="S13" s="342"/>
      <c r="T13" s="342"/>
      <c r="U13" s="342"/>
      <c r="V13" s="342"/>
      <c r="W13" s="342"/>
      <c r="X13" s="342"/>
      <c r="Y13" s="342"/>
      <c r="Z13" s="342"/>
      <c r="AA13" s="342"/>
      <c r="AB13" s="342"/>
      <c r="AC13" s="342"/>
      <c r="AD13" s="342"/>
      <c r="AE13" s="342"/>
      <c r="AF13" s="342"/>
      <c r="AG13" s="342"/>
    </row>
    <row r="14" spans="1:33" ht="33" customHeight="1" x14ac:dyDescent="0.25">
      <c r="A14" s="39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row>
    <row r="17" spans="1:43" x14ac:dyDescent="0.25">
      <c r="A17" s="49"/>
      <c r="P17" s="49"/>
      <c r="Q17" s="49"/>
      <c r="R17" s="49"/>
      <c r="S17" s="49"/>
      <c r="T17" s="49"/>
      <c r="U17" s="49"/>
      <c r="V17" s="49"/>
      <c r="W17" s="49"/>
      <c r="X17" s="49"/>
      <c r="Y17" s="49"/>
      <c r="Z17" s="49"/>
      <c r="AA17" s="49"/>
      <c r="AB17" s="49"/>
      <c r="AC17" s="49"/>
      <c r="AD17" s="49"/>
      <c r="AE17" s="49"/>
      <c r="AF17" s="49"/>
    </row>
    <row r="18" spans="1:43" x14ac:dyDescent="0.25">
      <c r="A18" s="498" t="s">
        <v>427</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row>
    <row r="19" spans="1:43" x14ac:dyDescent="0.25">
      <c r="A19" s="49"/>
      <c r="B19" s="49"/>
      <c r="C19" s="49"/>
      <c r="D19" s="49"/>
      <c r="E19" s="49"/>
      <c r="F19" s="49"/>
      <c r="P19" s="49"/>
      <c r="Q19" s="49"/>
      <c r="R19" s="49"/>
      <c r="S19" s="49"/>
      <c r="T19" s="49"/>
      <c r="U19" s="49"/>
      <c r="V19" s="49"/>
      <c r="W19" s="49"/>
      <c r="X19" s="49"/>
      <c r="Y19" s="49"/>
      <c r="Z19" s="49"/>
      <c r="AA19" s="49"/>
      <c r="AB19" s="49"/>
      <c r="AC19" s="49"/>
      <c r="AD19" s="49"/>
      <c r="AE19" s="49"/>
      <c r="AF19" s="49"/>
    </row>
    <row r="20" spans="1:43" ht="33" customHeight="1" x14ac:dyDescent="0.25">
      <c r="A20" s="493" t="s">
        <v>186</v>
      </c>
      <c r="B20" s="493" t="s">
        <v>185</v>
      </c>
      <c r="C20" s="487" t="s">
        <v>184</v>
      </c>
      <c r="D20" s="487"/>
      <c r="E20" s="497" t="s">
        <v>183</v>
      </c>
      <c r="F20" s="497"/>
      <c r="G20" s="493" t="s">
        <v>642</v>
      </c>
      <c r="H20" s="485" t="s">
        <v>641</v>
      </c>
      <c r="I20" s="486"/>
      <c r="J20" s="486"/>
      <c r="K20" s="486"/>
      <c r="L20" s="485" t="s">
        <v>590</v>
      </c>
      <c r="M20" s="486"/>
      <c r="N20" s="486"/>
      <c r="O20" s="486"/>
      <c r="P20" s="485" t="s">
        <v>591</v>
      </c>
      <c r="Q20" s="486"/>
      <c r="R20" s="486"/>
      <c r="S20" s="486"/>
      <c r="T20" s="485" t="s">
        <v>592</v>
      </c>
      <c r="U20" s="486"/>
      <c r="V20" s="486"/>
      <c r="W20" s="486"/>
      <c r="X20" s="485" t="s">
        <v>593</v>
      </c>
      <c r="Y20" s="486"/>
      <c r="Z20" s="486"/>
      <c r="AA20" s="486"/>
      <c r="AB20" s="485" t="s">
        <v>594</v>
      </c>
      <c r="AC20" s="486"/>
      <c r="AD20" s="486"/>
      <c r="AE20" s="486"/>
      <c r="AF20" s="488" t="s">
        <v>182</v>
      </c>
      <c r="AG20" s="489"/>
      <c r="AH20" s="53"/>
      <c r="AI20" s="53"/>
      <c r="AJ20" s="53"/>
    </row>
    <row r="21" spans="1:43" ht="99.75" customHeight="1" x14ac:dyDescent="0.25">
      <c r="A21" s="494"/>
      <c r="B21" s="494"/>
      <c r="C21" s="487"/>
      <c r="D21" s="487"/>
      <c r="E21" s="497"/>
      <c r="F21" s="497"/>
      <c r="G21" s="494"/>
      <c r="H21" s="487" t="s">
        <v>2</v>
      </c>
      <c r="I21" s="487"/>
      <c r="J21" s="487" t="s">
        <v>180</v>
      </c>
      <c r="K21" s="487"/>
      <c r="L21" s="487" t="s">
        <v>2</v>
      </c>
      <c r="M21" s="487"/>
      <c r="N21" s="487" t="s">
        <v>180</v>
      </c>
      <c r="O21" s="487"/>
      <c r="P21" s="487" t="s">
        <v>2</v>
      </c>
      <c r="Q21" s="487"/>
      <c r="R21" s="487" t="s">
        <v>180</v>
      </c>
      <c r="S21" s="487"/>
      <c r="T21" s="487" t="s">
        <v>2</v>
      </c>
      <c r="U21" s="487"/>
      <c r="V21" s="487" t="s">
        <v>180</v>
      </c>
      <c r="W21" s="487"/>
      <c r="X21" s="487" t="s">
        <v>2</v>
      </c>
      <c r="Y21" s="487"/>
      <c r="Z21" s="487" t="s">
        <v>180</v>
      </c>
      <c r="AA21" s="487"/>
      <c r="AB21" s="487" t="s">
        <v>2</v>
      </c>
      <c r="AC21" s="487"/>
      <c r="AD21" s="487" t="s">
        <v>180</v>
      </c>
      <c r="AE21" s="487"/>
      <c r="AF21" s="490"/>
      <c r="AG21" s="491"/>
    </row>
    <row r="22" spans="1:43" ht="89.25" customHeight="1" x14ac:dyDescent="0.3">
      <c r="A22" s="495"/>
      <c r="B22" s="495"/>
      <c r="C22" s="51" t="s">
        <v>2</v>
      </c>
      <c r="D22" s="51" t="s">
        <v>180</v>
      </c>
      <c r="E22" s="356" t="s">
        <v>595</v>
      </c>
      <c r="F22" s="356" t="s">
        <v>638</v>
      </c>
      <c r="G22" s="495"/>
      <c r="H22" s="52" t="s">
        <v>408</v>
      </c>
      <c r="I22" s="52" t="s">
        <v>409</v>
      </c>
      <c r="J22" s="52" t="s">
        <v>408</v>
      </c>
      <c r="K22" s="52" t="s">
        <v>409</v>
      </c>
      <c r="L22" s="52" t="s">
        <v>408</v>
      </c>
      <c r="M22" s="52" t="s">
        <v>409</v>
      </c>
      <c r="N22" s="52" t="s">
        <v>408</v>
      </c>
      <c r="O22" s="52" t="s">
        <v>409</v>
      </c>
      <c r="P22" s="52" t="s">
        <v>408</v>
      </c>
      <c r="Q22" s="52" t="s">
        <v>409</v>
      </c>
      <c r="R22" s="52" t="s">
        <v>408</v>
      </c>
      <c r="S22" s="52" t="s">
        <v>409</v>
      </c>
      <c r="T22" s="52" t="s">
        <v>408</v>
      </c>
      <c r="U22" s="52" t="s">
        <v>409</v>
      </c>
      <c r="V22" s="52" t="s">
        <v>408</v>
      </c>
      <c r="W22" s="52" t="s">
        <v>409</v>
      </c>
      <c r="X22" s="52" t="s">
        <v>408</v>
      </c>
      <c r="Y22" s="52" t="s">
        <v>409</v>
      </c>
      <c r="Z22" s="52" t="s">
        <v>408</v>
      </c>
      <c r="AA22" s="52" t="s">
        <v>409</v>
      </c>
      <c r="AB22" s="52" t="s">
        <v>408</v>
      </c>
      <c r="AC22" s="52" t="s">
        <v>409</v>
      </c>
      <c r="AD22" s="52" t="s">
        <v>408</v>
      </c>
      <c r="AE22" s="52" t="s">
        <v>409</v>
      </c>
      <c r="AF22" s="51" t="s">
        <v>181</v>
      </c>
      <c r="AG22" s="51" t="s">
        <v>180</v>
      </c>
      <c r="AM22" s="102"/>
      <c r="AN22" s="102"/>
      <c r="AO22" s="102"/>
      <c r="AP22" s="102"/>
      <c r="AQ22" s="49"/>
    </row>
    <row r="23" spans="1:43" ht="19.5" customHeight="1" x14ac:dyDescent="0.25">
      <c r="A23" s="50">
        <v>1</v>
      </c>
      <c r="B23" s="50">
        <v>2</v>
      </c>
      <c r="C23" s="50">
        <v>3</v>
      </c>
      <c r="D23" s="50">
        <v>4</v>
      </c>
      <c r="E23" s="50">
        <v>5</v>
      </c>
      <c r="F23" s="50">
        <v>6</v>
      </c>
      <c r="G23" s="88">
        <v>7</v>
      </c>
      <c r="H23" s="372"/>
      <c r="I23" s="372"/>
      <c r="J23" s="372"/>
      <c r="K23" s="372"/>
      <c r="L23" s="218">
        <v>8</v>
      </c>
      <c r="M23" s="218">
        <v>9</v>
      </c>
      <c r="N23" s="218">
        <v>10</v>
      </c>
      <c r="O23" s="218">
        <v>11</v>
      </c>
      <c r="P23" s="218">
        <v>12</v>
      </c>
      <c r="Q23" s="218">
        <v>13</v>
      </c>
      <c r="R23" s="218">
        <v>14</v>
      </c>
      <c r="S23" s="218">
        <v>15</v>
      </c>
      <c r="T23" s="218">
        <v>16</v>
      </c>
      <c r="U23" s="218">
        <v>17</v>
      </c>
      <c r="V23" s="218">
        <v>18</v>
      </c>
      <c r="W23" s="218">
        <v>19</v>
      </c>
      <c r="X23" s="218">
        <v>20</v>
      </c>
      <c r="Y23" s="218">
        <v>21</v>
      </c>
      <c r="Z23" s="218">
        <v>22</v>
      </c>
      <c r="AA23" s="218">
        <v>23</v>
      </c>
      <c r="AB23" s="218">
        <v>24</v>
      </c>
      <c r="AC23" s="218">
        <v>25</v>
      </c>
      <c r="AD23" s="218">
        <v>26</v>
      </c>
      <c r="AE23" s="218">
        <v>27</v>
      </c>
      <c r="AF23" s="218">
        <v>28</v>
      </c>
      <c r="AG23" s="218">
        <v>29</v>
      </c>
      <c r="AM23" s="49"/>
      <c r="AN23" s="49"/>
      <c r="AO23" s="49"/>
      <c r="AP23" s="49"/>
      <c r="AQ23" s="49"/>
    </row>
    <row r="24" spans="1:43" ht="47.25" customHeight="1" x14ac:dyDescent="0.25">
      <c r="A24" s="377">
        <v>1</v>
      </c>
      <c r="B24" s="139" t="s">
        <v>179</v>
      </c>
      <c r="C24" s="373">
        <v>29.357476799999997</v>
      </c>
      <c r="D24" s="373">
        <v>55.259304365999995</v>
      </c>
      <c r="E24" s="373">
        <v>44.027411565999998</v>
      </c>
      <c r="F24" s="373">
        <v>44.027411565999998</v>
      </c>
      <c r="G24" s="373">
        <v>11.231892799999999</v>
      </c>
      <c r="H24" s="373">
        <v>17.896997450280697</v>
      </c>
      <c r="I24" s="373"/>
      <c r="J24" s="373">
        <v>44.027411565999998</v>
      </c>
      <c r="K24" s="373"/>
      <c r="L24" s="373">
        <v>0</v>
      </c>
      <c r="M24" s="373"/>
      <c r="N24" s="373" t="s">
        <v>639</v>
      </c>
      <c r="O24" s="373"/>
      <c r="P24" s="373">
        <v>0</v>
      </c>
      <c r="Q24" s="373"/>
      <c r="R24" s="373" t="s">
        <v>639</v>
      </c>
      <c r="S24" s="373"/>
      <c r="T24" s="373">
        <v>0</v>
      </c>
      <c r="U24" s="373"/>
      <c r="V24" s="373" t="s">
        <v>639</v>
      </c>
      <c r="W24" s="373"/>
      <c r="X24" s="373">
        <v>0</v>
      </c>
      <c r="Y24" s="373"/>
      <c r="Z24" s="373" t="s">
        <v>639</v>
      </c>
      <c r="AA24" s="373"/>
      <c r="AB24" s="373">
        <v>0</v>
      </c>
      <c r="AC24" s="373"/>
      <c r="AD24" s="373" t="s">
        <v>639</v>
      </c>
      <c r="AE24" s="373"/>
      <c r="AF24" s="373">
        <v>0</v>
      </c>
      <c r="AG24" s="373">
        <v>0</v>
      </c>
    </row>
    <row r="25" spans="1:43" ht="24" customHeight="1" x14ac:dyDescent="0.25">
      <c r="A25" s="138" t="s">
        <v>178</v>
      </c>
      <c r="B25" s="140" t="s">
        <v>177</v>
      </c>
      <c r="C25" s="373"/>
      <c r="D25" s="373"/>
      <c r="E25" s="373"/>
      <c r="F25" s="373"/>
      <c r="G25" s="373">
        <v>0</v>
      </c>
      <c r="H25" s="373">
        <v>0</v>
      </c>
      <c r="I25" s="373"/>
      <c r="J25" s="373">
        <v>0</v>
      </c>
      <c r="K25" s="373"/>
      <c r="L25" s="373">
        <v>0</v>
      </c>
      <c r="M25" s="373"/>
      <c r="N25" s="373" t="s">
        <v>639</v>
      </c>
      <c r="O25" s="373"/>
      <c r="P25" s="373">
        <v>0</v>
      </c>
      <c r="Q25" s="373"/>
      <c r="R25" s="373" t="s">
        <v>639</v>
      </c>
      <c r="S25" s="373"/>
      <c r="T25" s="373">
        <v>0</v>
      </c>
      <c r="U25" s="373"/>
      <c r="V25" s="373" t="s">
        <v>639</v>
      </c>
      <c r="W25" s="373"/>
      <c r="X25" s="373">
        <v>0</v>
      </c>
      <c r="Y25" s="373"/>
      <c r="Z25" s="373" t="s">
        <v>639</v>
      </c>
      <c r="AA25" s="373"/>
      <c r="AB25" s="373">
        <v>0</v>
      </c>
      <c r="AC25" s="373"/>
      <c r="AD25" s="373" t="s">
        <v>639</v>
      </c>
      <c r="AE25" s="373"/>
      <c r="AF25" s="373">
        <v>0</v>
      </c>
      <c r="AG25" s="373">
        <v>0</v>
      </c>
    </row>
    <row r="26" spans="1:43" x14ac:dyDescent="0.25">
      <c r="A26" s="138" t="s">
        <v>176</v>
      </c>
      <c r="B26" s="140" t="s">
        <v>175</v>
      </c>
      <c r="C26" s="373"/>
      <c r="D26" s="373"/>
      <c r="E26" s="373"/>
      <c r="F26" s="373"/>
      <c r="G26" s="373">
        <v>0</v>
      </c>
      <c r="H26" s="373">
        <v>0</v>
      </c>
      <c r="I26" s="373"/>
      <c r="J26" s="373">
        <v>0</v>
      </c>
      <c r="K26" s="373"/>
      <c r="L26" s="373">
        <v>0</v>
      </c>
      <c r="M26" s="373"/>
      <c r="N26" s="373" t="s">
        <v>639</v>
      </c>
      <c r="O26" s="373"/>
      <c r="P26" s="373">
        <v>0</v>
      </c>
      <c r="Q26" s="373"/>
      <c r="R26" s="373" t="s">
        <v>639</v>
      </c>
      <c r="S26" s="373"/>
      <c r="T26" s="373">
        <v>0</v>
      </c>
      <c r="U26" s="373"/>
      <c r="V26" s="373" t="s">
        <v>639</v>
      </c>
      <c r="W26" s="373"/>
      <c r="X26" s="373">
        <v>0</v>
      </c>
      <c r="Y26" s="373"/>
      <c r="Z26" s="373" t="s">
        <v>639</v>
      </c>
      <c r="AA26" s="373"/>
      <c r="AB26" s="373">
        <v>0</v>
      </c>
      <c r="AC26" s="373"/>
      <c r="AD26" s="373" t="s">
        <v>639</v>
      </c>
      <c r="AE26" s="373"/>
      <c r="AF26" s="373">
        <v>0</v>
      </c>
      <c r="AG26" s="373">
        <v>0</v>
      </c>
    </row>
    <row r="27" spans="1:43" ht="31.5" x14ac:dyDescent="0.25">
      <c r="A27" s="138" t="s">
        <v>174</v>
      </c>
      <c r="B27" s="140" t="s">
        <v>365</v>
      </c>
      <c r="C27" s="374"/>
      <c r="D27" s="374"/>
      <c r="E27" s="373"/>
      <c r="F27" s="373"/>
      <c r="G27" s="373">
        <v>9.643244000000001</v>
      </c>
      <c r="H27" s="373">
        <v>14.914164541900581</v>
      </c>
      <c r="I27" s="373"/>
      <c r="J27" s="373">
        <v>36.795834638333332</v>
      </c>
      <c r="K27" s="373"/>
      <c r="L27" s="373">
        <v>0</v>
      </c>
      <c r="M27" s="373"/>
      <c r="N27" s="373" t="s">
        <v>639</v>
      </c>
      <c r="O27" s="373"/>
      <c r="P27" s="373">
        <v>0</v>
      </c>
      <c r="Q27" s="373"/>
      <c r="R27" s="373" t="s">
        <v>639</v>
      </c>
      <c r="S27" s="373"/>
      <c r="T27" s="373">
        <v>0</v>
      </c>
      <c r="U27" s="373"/>
      <c r="V27" s="373" t="s">
        <v>639</v>
      </c>
      <c r="W27" s="373"/>
      <c r="X27" s="373">
        <v>0</v>
      </c>
      <c r="Y27" s="373"/>
      <c r="Z27" s="373" t="s">
        <v>639</v>
      </c>
      <c r="AA27" s="373"/>
      <c r="AB27" s="373">
        <v>0</v>
      </c>
      <c r="AC27" s="373"/>
      <c r="AD27" s="373" t="s">
        <v>639</v>
      </c>
      <c r="AE27" s="373"/>
      <c r="AF27" s="373">
        <v>0</v>
      </c>
      <c r="AG27" s="373">
        <v>0</v>
      </c>
    </row>
    <row r="28" spans="1:43" x14ac:dyDescent="0.25">
      <c r="A28" s="138" t="s">
        <v>173</v>
      </c>
      <c r="B28" s="140" t="s">
        <v>172</v>
      </c>
      <c r="C28" s="373"/>
      <c r="D28" s="373"/>
      <c r="E28" s="373"/>
      <c r="F28" s="373"/>
      <c r="G28" s="373">
        <v>0</v>
      </c>
      <c r="H28" s="373">
        <v>0</v>
      </c>
      <c r="I28" s="373"/>
      <c r="J28" s="373">
        <v>0</v>
      </c>
      <c r="K28" s="373"/>
      <c r="L28" s="373">
        <v>0</v>
      </c>
      <c r="M28" s="373"/>
      <c r="N28" s="373" t="s">
        <v>639</v>
      </c>
      <c r="O28" s="373"/>
      <c r="P28" s="373">
        <v>0</v>
      </c>
      <c r="Q28" s="373"/>
      <c r="R28" s="373" t="s">
        <v>639</v>
      </c>
      <c r="S28" s="373"/>
      <c r="T28" s="373">
        <v>0</v>
      </c>
      <c r="U28" s="373"/>
      <c r="V28" s="373" t="s">
        <v>639</v>
      </c>
      <c r="W28" s="373"/>
      <c r="X28" s="373">
        <v>0</v>
      </c>
      <c r="Y28" s="373"/>
      <c r="Z28" s="373" t="s">
        <v>639</v>
      </c>
      <c r="AA28" s="373"/>
      <c r="AB28" s="373">
        <v>0</v>
      </c>
      <c r="AC28" s="373"/>
      <c r="AD28" s="373" t="s">
        <v>639</v>
      </c>
      <c r="AE28" s="373"/>
      <c r="AF28" s="373">
        <v>0</v>
      </c>
      <c r="AG28" s="373">
        <v>0</v>
      </c>
    </row>
    <row r="29" spans="1:43" x14ac:dyDescent="0.25">
      <c r="A29" s="138" t="s">
        <v>171</v>
      </c>
      <c r="B29" s="141" t="s">
        <v>170</v>
      </c>
      <c r="C29" s="373"/>
      <c r="D29" s="373"/>
      <c r="E29" s="373"/>
      <c r="F29" s="373"/>
      <c r="G29" s="373">
        <v>1.5886487999999979</v>
      </c>
      <c r="H29" s="373">
        <v>2.9828329083801162</v>
      </c>
      <c r="I29" s="373"/>
      <c r="J29" s="373">
        <v>7.2315769276666657</v>
      </c>
      <c r="K29" s="373"/>
      <c r="L29" s="373">
        <v>0</v>
      </c>
      <c r="M29" s="373"/>
      <c r="N29" s="373" t="s">
        <v>639</v>
      </c>
      <c r="O29" s="373"/>
      <c r="P29" s="373">
        <v>0</v>
      </c>
      <c r="Q29" s="373"/>
      <c r="R29" s="373" t="s">
        <v>639</v>
      </c>
      <c r="S29" s="373"/>
      <c r="T29" s="373">
        <v>0</v>
      </c>
      <c r="U29" s="373"/>
      <c r="V29" s="373" t="s">
        <v>639</v>
      </c>
      <c r="W29" s="373"/>
      <c r="X29" s="373">
        <v>0</v>
      </c>
      <c r="Y29" s="373"/>
      <c r="Z29" s="373" t="s">
        <v>639</v>
      </c>
      <c r="AA29" s="373"/>
      <c r="AB29" s="373">
        <v>0</v>
      </c>
      <c r="AC29" s="373"/>
      <c r="AD29" s="373" t="s">
        <v>639</v>
      </c>
      <c r="AE29" s="373"/>
      <c r="AF29" s="373">
        <v>0</v>
      </c>
      <c r="AG29" s="373">
        <v>0</v>
      </c>
    </row>
    <row r="30" spans="1:43" ht="47.25" x14ac:dyDescent="0.25">
      <c r="A30" s="137" t="s">
        <v>63</v>
      </c>
      <c r="B30" s="139" t="s">
        <v>169</v>
      </c>
      <c r="C30" s="374">
        <v>24.464563999999999</v>
      </c>
      <c r="D30" s="374">
        <v>46.439078639999991</v>
      </c>
      <c r="E30" s="374">
        <v>35.176167329999991</v>
      </c>
      <c r="F30" s="373">
        <v>35.176167329999991</v>
      </c>
      <c r="G30" s="373">
        <v>11.26291131</v>
      </c>
      <c r="H30" s="373">
        <v>14.914164541900583</v>
      </c>
      <c r="I30" s="373"/>
      <c r="J30" s="373">
        <v>35.176167329999998</v>
      </c>
      <c r="K30" s="373"/>
      <c r="L30" s="373">
        <v>0</v>
      </c>
      <c r="M30" s="373"/>
      <c r="N30" s="373" t="s">
        <v>639</v>
      </c>
      <c r="O30" s="373"/>
      <c r="P30" s="373">
        <v>0</v>
      </c>
      <c r="Q30" s="373"/>
      <c r="R30" s="373" t="s">
        <v>639</v>
      </c>
      <c r="S30" s="373"/>
      <c r="T30" s="373">
        <v>0</v>
      </c>
      <c r="U30" s="373"/>
      <c r="V30" s="373" t="s">
        <v>639</v>
      </c>
      <c r="W30" s="373"/>
      <c r="X30" s="373">
        <v>0</v>
      </c>
      <c r="Y30" s="373"/>
      <c r="Z30" s="373" t="s">
        <v>639</v>
      </c>
      <c r="AA30" s="373"/>
      <c r="AB30" s="373">
        <v>0</v>
      </c>
      <c r="AC30" s="373"/>
      <c r="AD30" s="373" t="s">
        <v>639</v>
      </c>
      <c r="AE30" s="373"/>
      <c r="AF30" s="373">
        <v>0</v>
      </c>
      <c r="AG30" s="373">
        <v>0</v>
      </c>
    </row>
    <row r="31" spans="1:43" x14ac:dyDescent="0.25">
      <c r="A31" s="137" t="s">
        <v>168</v>
      </c>
      <c r="B31" s="140" t="s">
        <v>167</v>
      </c>
      <c r="C31" s="374">
        <v>3.4227379999999998</v>
      </c>
      <c r="D31" s="374">
        <v>1.6510006399999999</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v>0</v>
      </c>
      <c r="AG31" s="373">
        <v>0</v>
      </c>
    </row>
    <row r="32" spans="1:43" ht="31.5" x14ac:dyDescent="0.25">
      <c r="A32" s="137" t="s">
        <v>166</v>
      </c>
      <c r="B32" s="140" t="s">
        <v>165</v>
      </c>
      <c r="C32" s="374">
        <v>17.473779999999998</v>
      </c>
      <c r="D32" s="374">
        <v>33.355557999999995</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v>0</v>
      </c>
      <c r="AG32" s="373">
        <v>0</v>
      </c>
    </row>
    <row r="33" spans="1:33" x14ac:dyDescent="0.25">
      <c r="A33" s="137" t="s">
        <v>164</v>
      </c>
      <c r="B33" s="140" t="s">
        <v>163</v>
      </c>
      <c r="C33" s="374">
        <v>1.714585</v>
      </c>
      <c r="D33" s="374">
        <v>0.103607</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v>0</v>
      </c>
      <c r="AG33" s="373">
        <v>0</v>
      </c>
    </row>
    <row r="34" spans="1:33" x14ac:dyDescent="0.25">
      <c r="A34" s="137" t="s">
        <v>162</v>
      </c>
      <c r="B34" s="140" t="s">
        <v>161</v>
      </c>
      <c r="C34" s="374">
        <v>1.853461</v>
      </c>
      <c r="D34" s="374">
        <v>11.328913</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v>0</v>
      </c>
      <c r="AG34" s="373">
        <v>0</v>
      </c>
    </row>
    <row r="35" spans="1:33" ht="31.5" x14ac:dyDescent="0.25">
      <c r="A35" s="326" t="s">
        <v>62</v>
      </c>
      <c r="B35" s="327" t="s">
        <v>160</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v>0</v>
      </c>
      <c r="AG35" s="373">
        <v>0</v>
      </c>
    </row>
    <row r="36" spans="1:33" x14ac:dyDescent="0.25">
      <c r="A36" s="328" t="s">
        <v>159</v>
      </c>
      <c r="B36" s="329" t="s">
        <v>521</v>
      </c>
      <c r="C36" s="375"/>
      <c r="D36" s="375"/>
      <c r="E36" s="373"/>
      <c r="F36" s="373"/>
      <c r="G36" s="375">
        <v>0</v>
      </c>
      <c r="H36" s="375">
        <v>0</v>
      </c>
      <c r="I36" s="375"/>
      <c r="J36" s="375">
        <v>0</v>
      </c>
      <c r="K36" s="375"/>
      <c r="L36" s="373">
        <v>0</v>
      </c>
      <c r="M36" s="373" t="s">
        <v>500</v>
      </c>
      <c r="N36" s="373" t="s">
        <v>639</v>
      </c>
      <c r="O36" s="373" t="s">
        <v>639</v>
      </c>
      <c r="P36" s="373">
        <v>0</v>
      </c>
      <c r="Q36" s="373" t="s">
        <v>500</v>
      </c>
      <c r="R36" s="373" t="s">
        <v>639</v>
      </c>
      <c r="S36" s="373" t="s">
        <v>639</v>
      </c>
      <c r="T36" s="373">
        <v>0</v>
      </c>
      <c r="U36" s="373" t="s">
        <v>500</v>
      </c>
      <c r="V36" s="373" t="s">
        <v>639</v>
      </c>
      <c r="W36" s="373" t="s">
        <v>639</v>
      </c>
      <c r="X36" s="373">
        <v>0</v>
      </c>
      <c r="Y36" s="373" t="s">
        <v>500</v>
      </c>
      <c r="Z36" s="373" t="s">
        <v>639</v>
      </c>
      <c r="AA36" s="373" t="s">
        <v>639</v>
      </c>
      <c r="AB36" s="373">
        <v>0</v>
      </c>
      <c r="AC36" s="373" t="s">
        <v>500</v>
      </c>
      <c r="AD36" s="373" t="s">
        <v>639</v>
      </c>
      <c r="AE36" s="373" t="s">
        <v>639</v>
      </c>
      <c r="AF36" s="373">
        <v>0</v>
      </c>
      <c r="AG36" s="373">
        <v>0</v>
      </c>
    </row>
    <row r="37" spans="1:33" ht="31.5" x14ac:dyDescent="0.25">
      <c r="A37" s="328" t="s">
        <v>158</v>
      </c>
      <c r="B37" s="329" t="s">
        <v>520</v>
      </c>
      <c r="C37" s="373"/>
      <c r="D37" s="373"/>
      <c r="E37" s="373"/>
      <c r="F37" s="373"/>
      <c r="G37" s="373">
        <v>0</v>
      </c>
      <c r="H37" s="373">
        <v>0</v>
      </c>
      <c r="I37" s="373"/>
      <c r="J37" s="373">
        <v>25</v>
      </c>
      <c r="K37" s="373"/>
      <c r="L37" s="373">
        <v>0</v>
      </c>
      <c r="M37" s="373" t="s">
        <v>500</v>
      </c>
      <c r="N37" s="373" t="s">
        <v>639</v>
      </c>
      <c r="O37" s="373" t="s">
        <v>639</v>
      </c>
      <c r="P37" s="373">
        <v>0</v>
      </c>
      <c r="Q37" s="373" t="s">
        <v>500</v>
      </c>
      <c r="R37" s="373" t="s">
        <v>639</v>
      </c>
      <c r="S37" s="373" t="s">
        <v>639</v>
      </c>
      <c r="T37" s="373">
        <v>0</v>
      </c>
      <c r="U37" s="373" t="s">
        <v>500</v>
      </c>
      <c r="V37" s="373" t="s">
        <v>639</v>
      </c>
      <c r="W37" s="373" t="s">
        <v>639</v>
      </c>
      <c r="X37" s="373">
        <v>0</v>
      </c>
      <c r="Y37" s="373" t="s">
        <v>500</v>
      </c>
      <c r="Z37" s="373" t="s">
        <v>639</v>
      </c>
      <c r="AA37" s="373" t="s">
        <v>639</v>
      </c>
      <c r="AB37" s="373">
        <v>0</v>
      </c>
      <c r="AC37" s="373" t="s">
        <v>500</v>
      </c>
      <c r="AD37" s="373" t="s">
        <v>639</v>
      </c>
      <c r="AE37" s="373" t="s">
        <v>639</v>
      </c>
      <c r="AF37" s="373">
        <v>0</v>
      </c>
      <c r="AG37" s="373">
        <v>0</v>
      </c>
    </row>
    <row r="38" spans="1:33" x14ac:dyDescent="0.25">
      <c r="A38" s="328" t="s">
        <v>157</v>
      </c>
      <c r="B38" s="330" t="s">
        <v>148</v>
      </c>
      <c r="C38" s="373"/>
      <c r="D38" s="373"/>
      <c r="E38" s="373"/>
      <c r="F38" s="373"/>
      <c r="G38" s="373">
        <v>0</v>
      </c>
      <c r="H38" s="373">
        <v>0</v>
      </c>
      <c r="I38" s="373"/>
      <c r="J38" s="373">
        <v>0</v>
      </c>
      <c r="K38" s="373"/>
      <c r="L38" s="373">
        <v>0</v>
      </c>
      <c r="M38" s="373" t="s">
        <v>500</v>
      </c>
      <c r="N38" s="373" t="s">
        <v>639</v>
      </c>
      <c r="O38" s="373" t="s">
        <v>639</v>
      </c>
      <c r="P38" s="373">
        <v>0</v>
      </c>
      <c r="Q38" s="373" t="s">
        <v>500</v>
      </c>
      <c r="R38" s="373" t="s">
        <v>639</v>
      </c>
      <c r="S38" s="373" t="s">
        <v>639</v>
      </c>
      <c r="T38" s="373">
        <v>0</v>
      </c>
      <c r="U38" s="373" t="s">
        <v>500</v>
      </c>
      <c r="V38" s="373" t="s">
        <v>639</v>
      </c>
      <c r="W38" s="373" t="s">
        <v>639</v>
      </c>
      <c r="X38" s="373">
        <v>0</v>
      </c>
      <c r="Y38" s="373" t="s">
        <v>500</v>
      </c>
      <c r="Z38" s="373" t="s">
        <v>639</v>
      </c>
      <c r="AA38" s="373" t="s">
        <v>639</v>
      </c>
      <c r="AB38" s="373">
        <v>0</v>
      </c>
      <c r="AC38" s="373" t="s">
        <v>500</v>
      </c>
      <c r="AD38" s="373" t="s">
        <v>639</v>
      </c>
      <c r="AE38" s="373" t="s">
        <v>639</v>
      </c>
      <c r="AF38" s="373">
        <v>0</v>
      </c>
      <c r="AG38" s="373">
        <v>0</v>
      </c>
    </row>
    <row r="39" spans="1:33" x14ac:dyDescent="0.25">
      <c r="A39" s="328" t="s">
        <v>156</v>
      </c>
      <c r="B39" s="330" t="s">
        <v>565</v>
      </c>
      <c r="C39" s="373"/>
      <c r="D39" s="373"/>
      <c r="E39" s="373"/>
      <c r="F39" s="373"/>
      <c r="G39" s="373">
        <v>0</v>
      </c>
      <c r="H39" s="373">
        <v>0</v>
      </c>
      <c r="I39" s="373"/>
      <c r="J39" s="373">
        <v>0</v>
      </c>
      <c r="K39" s="373"/>
      <c r="L39" s="373">
        <v>0</v>
      </c>
      <c r="M39" s="373" t="s">
        <v>500</v>
      </c>
      <c r="N39" s="373" t="s">
        <v>639</v>
      </c>
      <c r="O39" s="373" t="s">
        <v>639</v>
      </c>
      <c r="P39" s="373">
        <v>0</v>
      </c>
      <c r="Q39" s="373" t="s">
        <v>500</v>
      </c>
      <c r="R39" s="373" t="s">
        <v>639</v>
      </c>
      <c r="S39" s="373" t="s">
        <v>639</v>
      </c>
      <c r="T39" s="373">
        <v>0</v>
      </c>
      <c r="U39" s="373" t="s">
        <v>500</v>
      </c>
      <c r="V39" s="373" t="s">
        <v>639</v>
      </c>
      <c r="W39" s="373" t="s">
        <v>639</v>
      </c>
      <c r="X39" s="373">
        <v>0</v>
      </c>
      <c r="Y39" s="373" t="s">
        <v>500</v>
      </c>
      <c r="Z39" s="373" t="s">
        <v>639</v>
      </c>
      <c r="AA39" s="373" t="s">
        <v>639</v>
      </c>
      <c r="AB39" s="373">
        <v>0</v>
      </c>
      <c r="AC39" s="373" t="s">
        <v>500</v>
      </c>
      <c r="AD39" s="373" t="s">
        <v>639</v>
      </c>
      <c r="AE39" s="373" t="s">
        <v>639</v>
      </c>
      <c r="AF39" s="373">
        <v>0</v>
      </c>
      <c r="AG39" s="373">
        <v>0</v>
      </c>
    </row>
    <row r="40" spans="1:33" x14ac:dyDescent="0.25">
      <c r="A40" s="328" t="s">
        <v>155</v>
      </c>
      <c r="B40" s="330" t="s">
        <v>522</v>
      </c>
      <c r="C40" s="373"/>
      <c r="D40" s="373"/>
      <c r="E40" s="373"/>
      <c r="F40" s="373"/>
      <c r="G40" s="373">
        <v>0</v>
      </c>
      <c r="H40" s="373">
        <v>0</v>
      </c>
      <c r="I40" s="373"/>
      <c r="J40" s="373">
        <v>0</v>
      </c>
      <c r="K40" s="373"/>
      <c r="L40" s="373">
        <v>0</v>
      </c>
      <c r="M40" s="373" t="s">
        <v>500</v>
      </c>
      <c r="N40" s="373" t="s">
        <v>639</v>
      </c>
      <c r="O40" s="373" t="s">
        <v>639</v>
      </c>
      <c r="P40" s="373">
        <v>0</v>
      </c>
      <c r="Q40" s="373" t="s">
        <v>500</v>
      </c>
      <c r="R40" s="373" t="s">
        <v>639</v>
      </c>
      <c r="S40" s="373" t="s">
        <v>639</v>
      </c>
      <c r="T40" s="373">
        <v>0</v>
      </c>
      <c r="U40" s="373" t="s">
        <v>500</v>
      </c>
      <c r="V40" s="373" t="s">
        <v>639</v>
      </c>
      <c r="W40" s="373" t="s">
        <v>639</v>
      </c>
      <c r="X40" s="373">
        <v>0</v>
      </c>
      <c r="Y40" s="373" t="s">
        <v>500</v>
      </c>
      <c r="Z40" s="373" t="s">
        <v>639</v>
      </c>
      <c r="AA40" s="373" t="s">
        <v>639</v>
      </c>
      <c r="AB40" s="373">
        <v>0</v>
      </c>
      <c r="AC40" s="373" t="s">
        <v>500</v>
      </c>
      <c r="AD40" s="373" t="s">
        <v>639</v>
      </c>
      <c r="AE40" s="373" t="s">
        <v>639</v>
      </c>
      <c r="AF40" s="373">
        <v>0</v>
      </c>
      <c r="AG40" s="373">
        <v>0</v>
      </c>
    </row>
    <row r="41" spans="1:33" x14ac:dyDescent="0.25">
      <c r="A41" s="328" t="s">
        <v>154</v>
      </c>
      <c r="B41" s="330" t="s">
        <v>523</v>
      </c>
      <c r="C41" s="373"/>
      <c r="D41" s="373"/>
      <c r="E41" s="373"/>
      <c r="F41" s="373"/>
      <c r="G41" s="373">
        <v>0</v>
      </c>
      <c r="H41" s="373">
        <v>0</v>
      </c>
      <c r="I41" s="373"/>
      <c r="J41" s="373">
        <v>0</v>
      </c>
      <c r="K41" s="373"/>
      <c r="L41" s="373">
        <v>0</v>
      </c>
      <c r="M41" s="373" t="s">
        <v>500</v>
      </c>
      <c r="N41" s="373" t="s">
        <v>639</v>
      </c>
      <c r="O41" s="373" t="s">
        <v>639</v>
      </c>
      <c r="P41" s="373">
        <v>0</v>
      </c>
      <c r="Q41" s="373" t="s">
        <v>500</v>
      </c>
      <c r="R41" s="373" t="s">
        <v>639</v>
      </c>
      <c r="S41" s="373" t="s">
        <v>639</v>
      </c>
      <c r="T41" s="373">
        <v>0</v>
      </c>
      <c r="U41" s="373" t="s">
        <v>500</v>
      </c>
      <c r="V41" s="373" t="s">
        <v>639</v>
      </c>
      <c r="W41" s="373" t="s">
        <v>639</v>
      </c>
      <c r="X41" s="373">
        <v>0</v>
      </c>
      <c r="Y41" s="373" t="s">
        <v>500</v>
      </c>
      <c r="Z41" s="373" t="s">
        <v>639</v>
      </c>
      <c r="AA41" s="373" t="s">
        <v>639</v>
      </c>
      <c r="AB41" s="373">
        <v>0</v>
      </c>
      <c r="AC41" s="373" t="s">
        <v>500</v>
      </c>
      <c r="AD41" s="373" t="s">
        <v>639</v>
      </c>
      <c r="AE41" s="373" t="s">
        <v>639</v>
      </c>
      <c r="AF41" s="373">
        <v>0</v>
      </c>
      <c r="AG41" s="373">
        <v>0</v>
      </c>
    </row>
    <row r="42" spans="1:33" x14ac:dyDescent="0.25">
      <c r="A42" s="328" t="s">
        <v>153</v>
      </c>
      <c r="B42" s="330" t="s">
        <v>524</v>
      </c>
      <c r="C42" s="373"/>
      <c r="D42" s="373"/>
      <c r="E42" s="373"/>
      <c r="F42" s="373"/>
      <c r="G42" s="373">
        <v>0</v>
      </c>
      <c r="H42" s="373">
        <v>0</v>
      </c>
      <c r="I42" s="373"/>
      <c r="J42" s="373">
        <v>0</v>
      </c>
      <c r="K42" s="373"/>
      <c r="L42" s="373">
        <v>0</v>
      </c>
      <c r="M42" s="373" t="s">
        <v>500</v>
      </c>
      <c r="N42" s="373" t="s">
        <v>639</v>
      </c>
      <c r="O42" s="373" t="s">
        <v>639</v>
      </c>
      <c r="P42" s="373">
        <v>0</v>
      </c>
      <c r="Q42" s="373" t="s">
        <v>500</v>
      </c>
      <c r="R42" s="373" t="s">
        <v>639</v>
      </c>
      <c r="S42" s="373" t="s">
        <v>639</v>
      </c>
      <c r="T42" s="373">
        <v>0</v>
      </c>
      <c r="U42" s="373" t="s">
        <v>500</v>
      </c>
      <c r="V42" s="373" t="s">
        <v>639</v>
      </c>
      <c r="W42" s="373" t="s">
        <v>639</v>
      </c>
      <c r="X42" s="373">
        <v>0</v>
      </c>
      <c r="Y42" s="373" t="s">
        <v>500</v>
      </c>
      <c r="Z42" s="373" t="s">
        <v>639</v>
      </c>
      <c r="AA42" s="373" t="s">
        <v>639</v>
      </c>
      <c r="AB42" s="373">
        <v>0</v>
      </c>
      <c r="AC42" s="373" t="s">
        <v>500</v>
      </c>
      <c r="AD42" s="373" t="s">
        <v>639</v>
      </c>
      <c r="AE42" s="373" t="s">
        <v>639</v>
      </c>
      <c r="AF42" s="373">
        <v>0</v>
      </c>
      <c r="AG42" s="373">
        <v>0</v>
      </c>
    </row>
    <row r="43" spans="1:33" x14ac:dyDescent="0.25">
      <c r="A43" s="328" t="s">
        <v>525</v>
      </c>
      <c r="B43" s="330" t="s">
        <v>526</v>
      </c>
      <c r="C43" s="373"/>
      <c r="D43" s="373"/>
      <c r="E43" s="373"/>
      <c r="F43" s="373"/>
      <c r="G43" s="373">
        <v>0</v>
      </c>
      <c r="H43" s="373">
        <v>0</v>
      </c>
      <c r="I43" s="373"/>
      <c r="J43" s="373">
        <v>0</v>
      </c>
      <c r="K43" s="373"/>
      <c r="L43" s="373">
        <v>0</v>
      </c>
      <c r="M43" s="373" t="s">
        <v>500</v>
      </c>
      <c r="N43" s="373" t="s">
        <v>639</v>
      </c>
      <c r="O43" s="373" t="s">
        <v>639</v>
      </c>
      <c r="P43" s="373">
        <v>0</v>
      </c>
      <c r="Q43" s="373" t="s">
        <v>500</v>
      </c>
      <c r="R43" s="373" t="s">
        <v>639</v>
      </c>
      <c r="S43" s="373" t="s">
        <v>639</v>
      </c>
      <c r="T43" s="373">
        <v>0</v>
      </c>
      <c r="U43" s="373" t="s">
        <v>500</v>
      </c>
      <c r="V43" s="373" t="s">
        <v>639</v>
      </c>
      <c r="W43" s="373" t="s">
        <v>639</v>
      </c>
      <c r="X43" s="373">
        <v>0</v>
      </c>
      <c r="Y43" s="373" t="s">
        <v>500</v>
      </c>
      <c r="Z43" s="373" t="s">
        <v>639</v>
      </c>
      <c r="AA43" s="373" t="s">
        <v>639</v>
      </c>
      <c r="AB43" s="373">
        <v>0</v>
      </c>
      <c r="AC43" s="373" t="s">
        <v>500</v>
      </c>
      <c r="AD43" s="373" t="s">
        <v>639</v>
      </c>
      <c r="AE43" s="373" t="s">
        <v>639</v>
      </c>
      <c r="AF43" s="373">
        <v>0</v>
      </c>
      <c r="AG43" s="373">
        <v>0</v>
      </c>
    </row>
    <row r="44" spans="1:33" x14ac:dyDescent="0.25">
      <c r="A44" s="328" t="s">
        <v>527</v>
      </c>
      <c r="B44" s="330" t="s">
        <v>528</v>
      </c>
      <c r="C44" s="373"/>
      <c r="D44" s="373"/>
      <c r="E44" s="373"/>
      <c r="F44" s="373"/>
      <c r="G44" s="373">
        <v>0</v>
      </c>
      <c r="H44" s="373">
        <v>0</v>
      </c>
      <c r="I44" s="373"/>
      <c r="J44" s="373">
        <v>6</v>
      </c>
      <c r="K44" s="373"/>
      <c r="L44" s="373">
        <v>0</v>
      </c>
      <c r="M44" s="373" t="s">
        <v>500</v>
      </c>
      <c r="N44" s="373" t="s">
        <v>639</v>
      </c>
      <c r="O44" s="373" t="s">
        <v>639</v>
      </c>
      <c r="P44" s="373">
        <v>0</v>
      </c>
      <c r="Q44" s="373" t="s">
        <v>500</v>
      </c>
      <c r="R44" s="373" t="s">
        <v>639</v>
      </c>
      <c r="S44" s="373" t="s">
        <v>639</v>
      </c>
      <c r="T44" s="373">
        <v>0</v>
      </c>
      <c r="U44" s="373" t="s">
        <v>500</v>
      </c>
      <c r="V44" s="373" t="s">
        <v>639</v>
      </c>
      <c r="W44" s="373" t="s">
        <v>639</v>
      </c>
      <c r="X44" s="373">
        <v>0</v>
      </c>
      <c r="Y44" s="373" t="s">
        <v>500</v>
      </c>
      <c r="Z44" s="373" t="s">
        <v>639</v>
      </c>
      <c r="AA44" s="373" t="s">
        <v>639</v>
      </c>
      <c r="AB44" s="373">
        <v>0</v>
      </c>
      <c r="AC44" s="373" t="s">
        <v>500</v>
      </c>
      <c r="AD44" s="373" t="s">
        <v>639</v>
      </c>
      <c r="AE44" s="373" t="s">
        <v>639</v>
      </c>
      <c r="AF44" s="373">
        <v>0</v>
      </c>
      <c r="AG44" s="373">
        <v>0</v>
      </c>
    </row>
    <row r="45" spans="1:33" x14ac:dyDescent="0.25">
      <c r="A45" s="328" t="s">
        <v>529</v>
      </c>
      <c r="B45" s="330" t="s">
        <v>530</v>
      </c>
      <c r="C45" s="373"/>
      <c r="D45" s="373"/>
      <c r="E45" s="373"/>
      <c r="F45" s="373"/>
      <c r="G45" s="373">
        <v>0</v>
      </c>
      <c r="H45" s="373">
        <v>0</v>
      </c>
      <c r="I45" s="373"/>
      <c r="J45" s="373">
        <v>0</v>
      </c>
      <c r="K45" s="373"/>
      <c r="L45" s="373">
        <v>0</v>
      </c>
      <c r="M45" s="373" t="s">
        <v>500</v>
      </c>
      <c r="N45" s="373" t="s">
        <v>639</v>
      </c>
      <c r="O45" s="373" t="s">
        <v>639</v>
      </c>
      <c r="P45" s="373">
        <v>0</v>
      </c>
      <c r="Q45" s="373" t="s">
        <v>500</v>
      </c>
      <c r="R45" s="373" t="s">
        <v>639</v>
      </c>
      <c r="S45" s="373" t="s">
        <v>639</v>
      </c>
      <c r="T45" s="373">
        <v>0</v>
      </c>
      <c r="U45" s="373" t="s">
        <v>500</v>
      </c>
      <c r="V45" s="373" t="s">
        <v>639</v>
      </c>
      <c r="W45" s="373" t="s">
        <v>639</v>
      </c>
      <c r="X45" s="373">
        <v>0</v>
      </c>
      <c r="Y45" s="373" t="s">
        <v>500</v>
      </c>
      <c r="Z45" s="373" t="s">
        <v>639</v>
      </c>
      <c r="AA45" s="373" t="s">
        <v>639</v>
      </c>
      <c r="AB45" s="373">
        <v>0</v>
      </c>
      <c r="AC45" s="373" t="s">
        <v>500</v>
      </c>
      <c r="AD45" s="373" t="s">
        <v>639</v>
      </c>
      <c r="AE45" s="373" t="s">
        <v>639</v>
      </c>
      <c r="AF45" s="373">
        <v>0</v>
      </c>
      <c r="AG45" s="373">
        <v>0</v>
      </c>
    </row>
    <row r="46" spans="1:33" x14ac:dyDescent="0.25">
      <c r="A46" s="328" t="s">
        <v>531</v>
      </c>
      <c r="B46" s="330" t="s">
        <v>532</v>
      </c>
      <c r="C46" s="373"/>
      <c r="D46" s="373"/>
      <c r="E46" s="373"/>
      <c r="F46" s="373"/>
      <c r="G46" s="373">
        <v>0</v>
      </c>
      <c r="H46" s="373">
        <v>0</v>
      </c>
      <c r="I46" s="373"/>
      <c r="J46" s="373">
        <v>0</v>
      </c>
      <c r="K46" s="373"/>
      <c r="L46" s="373">
        <v>0</v>
      </c>
      <c r="M46" s="373" t="s">
        <v>500</v>
      </c>
      <c r="N46" s="373" t="s">
        <v>639</v>
      </c>
      <c r="O46" s="373" t="s">
        <v>639</v>
      </c>
      <c r="P46" s="373">
        <v>0</v>
      </c>
      <c r="Q46" s="373" t="s">
        <v>500</v>
      </c>
      <c r="R46" s="373" t="s">
        <v>639</v>
      </c>
      <c r="S46" s="373" t="s">
        <v>639</v>
      </c>
      <c r="T46" s="373">
        <v>0</v>
      </c>
      <c r="U46" s="373" t="s">
        <v>500</v>
      </c>
      <c r="V46" s="373" t="s">
        <v>639</v>
      </c>
      <c r="W46" s="373" t="s">
        <v>639</v>
      </c>
      <c r="X46" s="373">
        <v>0</v>
      </c>
      <c r="Y46" s="373" t="s">
        <v>500</v>
      </c>
      <c r="Z46" s="373" t="s">
        <v>639</v>
      </c>
      <c r="AA46" s="373" t="s">
        <v>639</v>
      </c>
      <c r="AB46" s="373">
        <v>0</v>
      </c>
      <c r="AC46" s="373" t="s">
        <v>500</v>
      </c>
      <c r="AD46" s="373" t="s">
        <v>639</v>
      </c>
      <c r="AE46" s="373" t="s">
        <v>639</v>
      </c>
      <c r="AF46" s="373">
        <v>0</v>
      </c>
      <c r="AG46" s="373">
        <v>0</v>
      </c>
    </row>
    <row r="47" spans="1:33" x14ac:dyDescent="0.25">
      <c r="A47" s="326" t="s">
        <v>61</v>
      </c>
      <c r="B47" s="327" t="s">
        <v>152</v>
      </c>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row>
    <row r="48" spans="1:33" x14ac:dyDescent="0.25">
      <c r="A48" s="328" t="s">
        <v>151</v>
      </c>
      <c r="B48" s="329" t="s">
        <v>521</v>
      </c>
      <c r="C48" s="373"/>
      <c r="D48" s="373"/>
      <c r="E48" s="373"/>
      <c r="F48" s="373"/>
      <c r="G48" s="373">
        <v>0</v>
      </c>
      <c r="H48" s="373">
        <v>0</v>
      </c>
      <c r="I48" s="373"/>
      <c r="J48" s="373">
        <v>0</v>
      </c>
      <c r="K48" s="373"/>
      <c r="L48" s="373">
        <v>0</v>
      </c>
      <c r="M48" s="373"/>
      <c r="N48" s="373" t="s">
        <v>639</v>
      </c>
      <c r="O48" s="373"/>
      <c r="P48" s="373">
        <v>0</v>
      </c>
      <c r="Q48" s="373"/>
      <c r="R48" s="373" t="s">
        <v>639</v>
      </c>
      <c r="S48" s="373"/>
      <c r="T48" s="373">
        <v>0</v>
      </c>
      <c r="U48" s="373"/>
      <c r="V48" s="373" t="s">
        <v>639</v>
      </c>
      <c r="W48" s="373"/>
      <c r="X48" s="373">
        <v>0</v>
      </c>
      <c r="Y48" s="373"/>
      <c r="Z48" s="373" t="s">
        <v>639</v>
      </c>
      <c r="AA48" s="373"/>
      <c r="AB48" s="373">
        <v>0</v>
      </c>
      <c r="AC48" s="373"/>
      <c r="AD48" s="373" t="s">
        <v>639</v>
      </c>
      <c r="AE48" s="373"/>
      <c r="AF48" s="373">
        <v>0</v>
      </c>
      <c r="AG48" s="373">
        <v>0</v>
      </c>
    </row>
    <row r="49" spans="1:33" ht="31.5" x14ac:dyDescent="0.25">
      <c r="A49" s="328" t="s">
        <v>150</v>
      </c>
      <c r="B49" s="329" t="s">
        <v>520</v>
      </c>
      <c r="C49" s="373"/>
      <c r="D49" s="373"/>
      <c r="E49" s="373"/>
      <c r="F49" s="373"/>
      <c r="G49" s="373">
        <v>0</v>
      </c>
      <c r="H49" s="373">
        <v>0</v>
      </c>
      <c r="I49" s="373"/>
      <c r="J49" s="373">
        <v>25</v>
      </c>
      <c r="K49" s="373"/>
      <c r="L49" s="373">
        <v>0</v>
      </c>
      <c r="M49" s="373"/>
      <c r="N49" s="373" t="s">
        <v>639</v>
      </c>
      <c r="O49" s="373"/>
      <c r="P49" s="373">
        <v>0</v>
      </c>
      <c r="Q49" s="373"/>
      <c r="R49" s="373" t="s">
        <v>639</v>
      </c>
      <c r="S49" s="373"/>
      <c r="T49" s="373">
        <v>0</v>
      </c>
      <c r="U49" s="373"/>
      <c r="V49" s="373" t="s">
        <v>639</v>
      </c>
      <c r="W49" s="373"/>
      <c r="X49" s="373">
        <v>0</v>
      </c>
      <c r="Y49" s="373"/>
      <c r="Z49" s="373" t="s">
        <v>639</v>
      </c>
      <c r="AA49" s="373"/>
      <c r="AB49" s="373">
        <v>0</v>
      </c>
      <c r="AC49" s="373"/>
      <c r="AD49" s="373" t="s">
        <v>639</v>
      </c>
      <c r="AE49" s="373"/>
      <c r="AF49" s="373">
        <v>0</v>
      </c>
      <c r="AG49" s="373">
        <v>0</v>
      </c>
    </row>
    <row r="50" spans="1:33" x14ac:dyDescent="0.25">
      <c r="A50" s="328" t="s">
        <v>149</v>
      </c>
      <c r="B50" s="330" t="s">
        <v>148</v>
      </c>
      <c r="C50" s="373"/>
      <c r="D50" s="373"/>
      <c r="E50" s="373"/>
      <c r="F50" s="373"/>
      <c r="G50" s="373">
        <v>0</v>
      </c>
      <c r="H50" s="373">
        <v>0</v>
      </c>
      <c r="I50" s="373"/>
      <c r="J50" s="373">
        <v>0</v>
      </c>
      <c r="K50" s="373"/>
      <c r="L50" s="373">
        <v>0</v>
      </c>
      <c r="M50" s="373"/>
      <c r="N50" s="373" t="s">
        <v>639</v>
      </c>
      <c r="O50" s="373"/>
      <c r="P50" s="373">
        <v>0</v>
      </c>
      <c r="Q50" s="373"/>
      <c r="R50" s="373" t="s">
        <v>639</v>
      </c>
      <c r="S50" s="373"/>
      <c r="T50" s="373">
        <v>0</v>
      </c>
      <c r="U50" s="373"/>
      <c r="V50" s="373" t="s">
        <v>639</v>
      </c>
      <c r="W50" s="373"/>
      <c r="X50" s="373">
        <v>0</v>
      </c>
      <c r="Y50" s="373"/>
      <c r="Z50" s="373" t="s">
        <v>639</v>
      </c>
      <c r="AA50" s="373"/>
      <c r="AB50" s="373">
        <v>0</v>
      </c>
      <c r="AC50" s="373"/>
      <c r="AD50" s="373" t="s">
        <v>639</v>
      </c>
      <c r="AE50" s="373"/>
      <c r="AF50" s="373">
        <v>0</v>
      </c>
      <c r="AG50" s="373">
        <v>0</v>
      </c>
    </row>
    <row r="51" spans="1:33" ht="35.25" customHeight="1" x14ac:dyDescent="0.25">
      <c r="A51" s="328" t="s">
        <v>147</v>
      </c>
      <c r="B51" s="330" t="s">
        <v>146</v>
      </c>
      <c r="C51" s="373"/>
      <c r="D51" s="373"/>
      <c r="E51" s="373"/>
      <c r="F51" s="373"/>
      <c r="G51" s="373">
        <v>0</v>
      </c>
      <c r="H51" s="373">
        <v>0</v>
      </c>
      <c r="I51" s="373"/>
      <c r="J51" s="373">
        <v>0</v>
      </c>
      <c r="K51" s="373"/>
      <c r="L51" s="373">
        <v>0</v>
      </c>
      <c r="M51" s="373"/>
      <c r="N51" s="373" t="s">
        <v>639</v>
      </c>
      <c r="O51" s="373"/>
      <c r="P51" s="373">
        <v>0</v>
      </c>
      <c r="Q51" s="373"/>
      <c r="R51" s="373" t="s">
        <v>639</v>
      </c>
      <c r="S51" s="373"/>
      <c r="T51" s="373">
        <v>0</v>
      </c>
      <c r="U51" s="373"/>
      <c r="V51" s="373" t="s">
        <v>639</v>
      </c>
      <c r="W51" s="373"/>
      <c r="X51" s="373">
        <v>0</v>
      </c>
      <c r="Y51" s="373"/>
      <c r="Z51" s="373" t="s">
        <v>639</v>
      </c>
      <c r="AA51" s="373"/>
      <c r="AB51" s="373">
        <v>0</v>
      </c>
      <c r="AC51" s="373"/>
      <c r="AD51" s="373" t="s">
        <v>639</v>
      </c>
      <c r="AE51" s="373"/>
      <c r="AF51" s="373">
        <v>0</v>
      </c>
      <c r="AG51" s="373">
        <v>0</v>
      </c>
    </row>
    <row r="52" spans="1:33" ht="31.5" x14ac:dyDescent="0.25">
      <c r="A52" s="328" t="s">
        <v>145</v>
      </c>
      <c r="B52" s="330" t="s">
        <v>144</v>
      </c>
      <c r="C52" s="373"/>
      <c r="D52" s="373"/>
      <c r="E52" s="373"/>
      <c r="F52" s="373"/>
      <c r="G52" s="373">
        <v>0</v>
      </c>
      <c r="H52" s="373">
        <v>0</v>
      </c>
      <c r="I52" s="373"/>
      <c r="J52" s="373">
        <v>0</v>
      </c>
      <c r="K52" s="373"/>
      <c r="L52" s="373">
        <v>0</v>
      </c>
      <c r="M52" s="373"/>
      <c r="N52" s="373" t="s">
        <v>639</v>
      </c>
      <c r="O52" s="373"/>
      <c r="P52" s="373">
        <v>0</v>
      </c>
      <c r="Q52" s="373"/>
      <c r="R52" s="373" t="s">
        <v>639</v>
      </c>
      <c r="S52" s="373"/>
      <c r="T52" s="373">
        <v>0</v>
      </c>
      <c r="U52" s="373"/>
      <c r="V52" s="373" t="s">
        <v>639</v>
      </c>
      <c r="W52" s="373"/>
      <c r="X52" s="373">
        <v>0</v>
      </c>
      <c r="Y52" s="373"/>
      <c r="Z52" s="373" t="s">
        <v>639</v>
      </c>
      <c r="AA52" s="373"/>
      <c r="AB52" s="373">
        <v>0</v>
      </c>
      <c r="AC52" s="373"/>
      <c r="AD52" s="373" t="s">
        <v>639</v>
      </c>
      <c r="AE52" s="373"/>
      <c r="AF52" s="373">
        <v>0</v>
      </c>
      <c r="AG52" s="373">
        <v>0</v>
      </c>
    </row>
    <row r="53" spans="1:33" x14ac:dyDescent="0.25">
      <c r="A53" s="328" t="s">
        <v>143</v>
      </c>
      <c r="B53" s="330" t="s">
        <v>142</v>
      </c>
      <c r="C53" s="373"/>
      <c r="D53" s="373"/>
      <c r="E53" s="373"/>
      <c r="F53" s="373"/>
      <c r="G53" s="373">
        <v>0</v>
      </c>
      <c r="H53" s="373">
        <v>0</v>
      </c>
      <c r="I53" s="373"/>
      <c r="J53" s="373">
        <v>0</v>
      </c>
      <c r="K53" s="373"/>
      <c r="L53" s="373">
        <v>0</v>
      </c>
      <c r="M53" s="373"/>
      <c r="N53" s="373" t="s">
        <v>639</v>
      </c>
      <c r="O53" s="373"/>
      <c r="P53" s="373">
        <v>0</v>
      </c>
      <c r="Q53" s="373"/>
      <c r="R53" s="373" t="s">
        <v>639</v>
      </c>
      <c r="S53" s="373"/>
      <c r="T53" s="373">
        <v>0</v>
      </c>
      <c r="U53" s="373"/>
      <c r="V53" s="373" t="s">
        <v>639</v>
      </c>
      <c r="W53" s="373"/>
      <c r="X53" s="373">
        <v>0</v>
      </c>
      <c r="Y53" s="373"/>
      <c r="Z53" s="373" t="s">
        <v>639</v>
      </c>
      <c r="AA53" s="373"/>
      <c r="AB53" s="373">
        <v>0</v>
      </c>
      <c r="AC53" s="373"/>
      <c r="AD53" s="373" t="s">
        <v>639</v>
      </c>
      <c r="AE53" s="373"/>
      <c r="AF53" s="373">
        <v>0</v>
      </c>
      <c r="AG53" s="373">
        <v>0</v>
      </c>
    </row>
    <row r="54" spans="1:33" x14ac:dyDescent="0.25">
      <c r="A54" s="328" t="s">
        <v>141</v>
      </c>
      <c r="B54" s="330" t="s">
        <v>522</v>
      </c>
      <c r="C54" s="373"/>
      <c r="D54" s="373"/>
      <c r="E54" s="373"/>
      <c r="F54" s="373"/>
      <c r="G54" s="373">
        <v>0</v>
      </c>
      <c r="H54" s="373">
        <v>0</v>
      </c>
      <c r="I54" s="373"/>
      <c r="J54" s="373">
        <v>0</v>
      </c>
      <c r="K54" s="373"/>
      <c r="L54" s="373">
        <v>0</v>
      </c>
      <c r="M54" s="373"/>
      <c r="N54" s="373" t="s">
        <v>639</v>
      </c>
      <c r="O54" s="373"/>
      <c r="P54" s="373">
        <v>0</v>
      </c>
      <c r="Q54" s="373"/>
      <c r="R54" s="373" t="s">
        <v>639</v>
      </c>
      <c r="S54" s="373"/>
      <c r="T54" s="373">
        <v>0</v>
      </c>
      <c r="U54" s="373"/>
      <c r="V54" s="373" t="s">
        <v>639</v>
      </c>
      <c r="W54" s="373"/>
      <c r="X54" s="373">
        <v>0</v>
      </c>
      <c r="Y54" s="373"/>
      <c r="Z54" s="373" t="s">
        <v>639</v>
      </c>
      <c r="AA54" s="373"/>
      <c r="AB54" s="373">
        <v>0</v>
      </c>
      <c r="AC54" s="373"/>
      <c r="AD54" s="373" t="s">
        <v>639</v>
      </c>
      <c r="AE54" s="373"/>
      <c r="AF54" s="373">
        <v>0</v>
      </c>
      <c r="AG54" s="373">
        <v>0</v>
      </c>
    </row>
    <row r="55" spans="1:33" x14ac:dyDescent="0.25">
      <c r="A55" s="328" t="s">
        <v>533</v>
      </c>
      <c r="B55" s="330" t="s">
        <v>523</v>
      </c>
      <c r="C55" s="373"/>
      <c r="D55" s="373"/>
      <c r="E55" s="373"/>
      <c r="F55" s="373"/>
      <c r="G55" s="373">
        <v>0</v>
      </c>
      <c r="H55" s="373">
        <v>0</v>
      </c>
      <c r="I55" s="373"/>
      <c r="J55" s="373">
        <v>0</v>
      </c>
      <c r="K55" s="373"/>
      <c r="L55" s="373">
        <v>0</v>
      </c>
      <c r="M55" s="373"/>
      <c r="N55" s="373" t="s">
        <v>639</v>
      </c>
      <c r="O55" s="373"/>
      <c r="P55" s="373">
        <v>0</v>
      </c>
      <c r="Q55" s="373"/>
      <c r="R55" s="373" t="s">
        <v>639</v>
      </c>
      <c r="S55" s="373"/>
      <c r="T55" s="373">
        <v>0</v>
      </c>
      <c r="U55" s="373"/>
      <c r="V55" s="373" t="s">
        <v>639</v>
      </c>
      <c r="W55" s="373"/>
      <c r="X55" s="373">
        <v>0</v>
      </c>
      <c r="Y55" s="373"/>
      <c r="Z55" s="373" t="s">
        <v>639</v>
      </c>
      <c r="AA55" s="373"/>
      <c r="AB55" s="373">
        <v>0</v>
      </c>
      <c r="AC55" s="373"/>
      <c r="AD55" s="373" t="s">
        <v>639</v>
      </c>
      <c r="AE55" s="373"/>
      <c r="AF55" s="373">
        <v>0</v>
      </c>
      <c r="AG55" s="373">
        <v>0</v>
      </c>
    </row>
    <row r="56" spans="1:33" x14ac:dyDescent="0.25">
      <c r="A56" s="328" t="s">
        <v>534</v>
      </c>
      <c r="B56" s="330" t="s">
        <v>524</v>
      </c>
      <c r="C56" s="373"/>
      <c r="D56" s="373"/>
      <c r="E56" s="373"/>
      <c r="F56" s="373"/>
      <c r="G56" s="373">
        <v>0</v>
      </c>
      <c r="H56" s="373">
        <v>0</v>
      </c>
      <c r="I56" s="373"/>
      <c r="J56" s="373">
        <v>0</v>
      </c>
      <c r="K56" s="373"/>
      <c r="L56" s="373">
        <v>0</v>
      </c>
      <c r="M56" s="373"/>
      <c r="N56" s="373" t="s">
        <v>639</v>
      </c>
      <c r="O56" s="373"/>
      <c r="P56" s="373">
        <v>0</v>
      </c>
      <c r="Q56" s="373"/>
      <c r="R56" s="373" t="s">
        <v>639</v>
      </c>
      <c r="S56" s="373"/>
      <c r="T56" s="373">
        <v>0</v>
      </c>
      <c r="U56" s="373"/>
      <c r="V56" s="373" t="s">
        <v>639</v>
      </c>
      <c r="W56" s="373"/>
      <c r="X56" s="373">
        <v>0</v>
      </c>
      <c r="Y56" s="373"/>
      <c r="Z56" s="373" t="s">
        <v>639</v>
      </c>
      <c r="AA56" s="373"/>
      <c r="AB56" s="373">
        <v>0</v>
      </c>
      <c r="AC56" s="373"/>
      <c r="AD56" s="373" t="s">
        <v>639</v>
      </c>
      <c r="AE56" s="373"/>
      <c r="AF56" s="373">
        <v>0</v>
      </c>
      <c r="AG56" s="373">
        <v>0</v>
      </c>
    </row>
    <row r="57" spans="1:33" x14ac:dyDescent="0.25">
      <c r="A57" s="328" t="s">
        <v>535</v>
      </c>
      <c r="B57" s="330" t="s">
        <v>526</v>
      </c>
      <c r="C57" s="373"/>
      <c r="D57" s="373"/>
      <c r="E57" s="373"/>
      <c r="F57" s="373"/>
      <c r="G57" s="373">
        <v>0</v>
      </c>
      <c r="H57" s="373">
        <v>0</v>
      </c>
      <c r="I57" s="373"/>
      <c r="J57" s="373">
        <v>0</v>
      </c>
      <c r="K57" s="373"/>
      <c r="L57" s="373">
        <v>0</v>
      </c>
      <c r="M57" s="373"/>
      <c r="N57" s="373" t="s">
        <v>639</v>
      </c>
      <c r="O57" s="373"/>
      <c r="P57" s="373">
        <v>0</v>
      </c>
      <c r="Q57" s="373"/>
      <c r="R57" s="373" t="s">
        <v>639</v>
      </c>
      <c r="S57" s="373"/>
      <c r="T57" s="373">
        <v>0</v>
      </c>
      <c r="U57" s="373"/>
      <c r="V57" s="373" t="s">
        <v>639</v>
      </c>
      <c r="W57" s="373"/>
      <c r="X57" s="373">
        <v>0</v>
      </c>
      <c r="Y57" s="373"/>
      <c r="Z57" s="373" t="s">
        <v>639</v>
      </c>
      <c r="AA57" s="373"/>
      <c r="AB57" s="373">
        <v>0</v>
      </c>
      <c r="AC57" s="373"/>
      <c r="AD57" s="373" t="s">
        <v>639</v>
      </c>
      <c r="AE57" s="373"/>
      <c r="AF57" s="373">
        <v>0</v>
      </c>
      <c r="AG57" s="373">
        <v>0</v>
      </c>
    </row>
    <row r="58" spans="1:33" ht="36.75" customHeight="1" x14ac:dyDescent="0.25">
      <c r="A58" s="328" t="s">
        <v>536</v>
      </c>
      <c r="B58" s="330" t="s">
        <v>528</v>
      </c>
      <c r="C58" s="373"/>
      <c r="D58" s="373"/>
      <c r="E58" s="373"/>
      <c r="F58" s="373"/>
      <c r="G58" s="373">
        <v>0</v>
      </c>
      <c r="H58" s="373">
        <v>0</v>
      </c>
      <c r="I58" s="373"/>
      <c r="J58" s="373">
        <v>6</v>
      </c>
      <c r="K58" s="373"/>
      <c r="L58" s="373">
        <v>0</v>
      </c>
      <c r="M58" s="373"/>
      <c r="N58" s="373" t="s">
        <v>639</v>
      </c>
      <c r="O58" s="373"/>
      <c r="P58" s="373">
        <v>0</v>
      </c>
      <c r="Q58" s="373"/>
      <c r="R58" s="373" t="s">
        <v>639</v>
      </c>
      <c r="S58" s="373"/>
      <c r="T58" s="373">
        <v>0</v>
      </c>
      <c r="U58" s="373"/>
      <c r="V58" s="373" t="s">
        <v>639</v>
      </c>
      <c r="W58" s="373"/>
      <c r="X58" s="373">
        <v>0</v>
      </c>
      <c r="Y58" s="373"/>
      <c r="Z58" s="373" t="s">
        <v>639</v>
      </c>
      <c r="AA58" s="373"/>
      <c r="AB58" s="373">
        <v>0</v>
      </c>
      <c r="AC58" s="373"/>
      <c r="AD58" s="373" t="s">
        <v>639</v>
      </c>
      <c r="AE58" s="373"/>
      <c r="AF58" s="373">
        <v>0</v>
      </c>
      <c r="AG58" s="373">
        <v>0</v>
      </c>
    </row>
    <row r="59" spans="1:33" x14ac:dyDescent="0.25">
      <c r="A59" s="328" t="s">
        <v>537</v>
      </c>
      <c r="B59" s="330" t="s">
        <v>530</v>
      </c>
      <c r="C59" s="376"/>
      <c r="D59" s="376"/>
      <c r="E59" s="373"/>
      <c r="F59" s="373"/>
      <c r="G59" s="373">
        <v>0</v>
      </c>
      <c r="H59" s="373">
        <v>0</v>
      </c>
      <c r="I59" s="373"/>
      <c r="J59" s="373">
        <v>0</v>
      </c>
      <c r="K59" s="373"/>
      <c r="L59" s="373">
        <v>0</v>
      </c>
      <c r="M59" s="373"/>
      <c r="N59" s="373" t="s">
        <v>639</v>
      </c>
      <c r="O59" s="373"/>
      <c r="P59" s="373">
        <v>0</v>
      </c>
      <c r="Q59" s="373"/>
      <c r="R59" s="373" t="s">
        <v>639</v>
      </c>
      <c r="S59" s="373"/>
      <c r="T59" s="373">
        <v>0</v>
      </c>
      <c r="U59" s="373"/>
      <c r="V59" s="373" t="s">
        <v>639</v>
      </c>
      <c r="W59" s="373"/>
      <c r="X59" s="373">
        <v>0</v>
      </c>
      <c r="Y59" s="373"/>
      <c r="Z59" s="373" t="s">
        <v>639</v>
      </c>
      <c r="AA59" s="373"/>
      <c r="AB59" s="373">
        <v>0</v>
      </c>
      <c r="AC59" s="373"/>
      <c r="AD59" s="373" t="s">
        <v>639</v>
      </c>
      <c r="AE59" s="373"/>
      <c r="AF59" s="373">
        <v>0</v>
      </c>
      <c r="AG59" s="373">
        <v>0</v>
      </c>
    </row>
    <row r="60" spans="1:33" x14ac:dyDescent="0.25">
      <c r="A60" s="328" t="s">
        <v>538</v>
      </c>
      <c r="B60" s="330" t="s">
        <v>532</v>
      </c>
      <c r="C60" s="376"/>
      <c r="D60" s="376"/>
      <c r="E60" s="373"/>
      <c r="F60" s="373"/>
      <c r="G60" s="373">
        <v>0</v>
      </c>
      <c r="H60" s="373">
        <v>0</v>
      </c>
      <c r="I60" s="373"/>
      <c r="J60" s="373">
        <v>0</v>
      </c>
      <c r="K60" s="373"/>
      <c r="L60" s="373">
        <v>0</v>
      </c>
      <c r="M60" s="373"/>
      <c r="N60" s="373" t="s">
        <v>639</v>
      </c>
      <c r="O60" s="373"/>
      <c r="P60" s="373">
        <v>0</v>
      </c>
      <c r="Q60" s="373"/>
      <c r="R60" s="373" t="s">
        <v>639</v>
      </c>
      <c r="S60" s="373"/>
      <c r="T60" s="373">
        <v>0</v>
      </c>
      <c r="U60" s="373"/>
      <c r="V60" s="373" t="s">
        <v>639</v>
      </c>
      <c r="W60" s="373"/>
      <c r="X60" s="373">
        <v>0</v>
      </c>
      <c r="Y60" s="373"/>
      <c r="Z60" s="373" t="s">
        <v>639</v>
      </c>
      <c r="AA60" s="373"/>
      <c r="AB60" s="373">
        <v>0</v>
      </c>
      <c r="AC60" s="373"/>
      <c r="AD60" s="373" t="s">
        <v>639</v>
      </c>
      <c r="AE60" s="373"/>
      <c r="AF60" s="373">
        <v>0</v>
      </c>
      <c r="AG60" s="373">
        <v>0</v>
      </c>
    </row>
    <row r="61" spans="1:33" ht="31.5" x14ac:dyDescent="0.25">
      <c r="A61" s="326" t="s">
        <v>59</v>
      </c>
      <c r="B61" s="327" t="s">
        <v>140</v>
      </c>
      <c r="C61" s="376"/>
      <c r="D61" s="376"/>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v>0</v>
      </c>
      <c r="AG61" s="373">
        <v>0</v>
      </c>
    </row>
    <row r="62" spans="1:33" x14ac:dyDescent="0.25">
      <c r="A62" s="328" t="s">
        <v>139</v>
      </c>
      <c r="B62" s="330" t="s">
        <v>138</v>
      </c>
      <c r="C62" s="373">
        <v>24.464563999999999</v>
      </c>
      <c r="D62" s="374">
        <v>46.439078639999991</v>
      </c>
      <c r="E62" s="373"/>
      <c r="F62" s="373"/>
      <c r="G62" s="373">
        <v>0</v>
      </c>
      <c r="H62" s="373">
        <v>24.464563999999999</v>
      </c>
      <c r="I62" s="373"/>
      <c r="J62" s="373">
        <v>46.439078639999991</v>
      </c>
      <c r="K62" s="373"/>
      <c r="L62" s="373">
        <v>0</v>
      </c>
      <c r="M62" s="373"/>
      <c r="N62" s="373" t="s">
        <v>639</v>
      </c>
      <c r="O62" s="373"/>
      <c r="P62" s="373">
        <v>0</v>
      </c>
      <c r="Q62" s="373"/>
      <c r="R62" s="373" t="s">
        <v>639</v>
      </c>
      <c r="S62" s="373"/>
      <c r="T62" s="373">
        <v>0</v>
      </c>
      <c r="U62" s="373"/>
      <c r="V62" s="373" t="s">
        <v>639</v>
      </c>
      <c r="W62" s="373"/>
      <c r="X62" s="373">
        <v>0</v>
      </c>
      <c r="Y62" s="373"/>
      <c r="Z62" s="373" t="s">
        <v>639</v>
      </c>
      <c r="AA62" s="373"/>
      <c r="AB62" s="373">
        <v>0</v>
      </c>
      <c r="AC62" s="373"/>
      <c r="AD62" s="373" t="s">
        <v>639</v>
      </c>
      <c r="AE62" s="373"/>
      <c r="AF62" s="373">
        <v>0</v>
      </c>
      <c r="AG62" s="373">
        <v>0</v>
      </c>
    </row>
    <row r="63" spans="1:33" x14ac:dyDescent="0.25">
      <c r="A63" s="328" t="s">
        <v>137</v>
      </c>
      <c r="B63" s="330" t="s">
        <v>131</v>
      </c>
      <c r="C63" s="373"/>
      <c r="D63" s="373"/>
      <c r="E63" s="373"/>
      <c r="F63" s="373"/>
      <c r="G63" s="373">
        <v>0</v>
      </c>
      <c r="H63" s="373">
        <v>0</v>
      </c>
      <c r="I63" s="373"/>
      <c r="J63" s="373">
        <v>0</v>
      </c>
      <c r="K63" s="373"/>
      <c r="L63" s="373">
        <v>0</v>
      </c>
      <c r="M63" s="373"/>
      <c r="N63" s="373" t="s">
        <v>639</v>
      </c>
      <c r="O63" s="373"/>
      <c r="P63" s="373">
        <v>0</v>
      </c>
      <c r="Q63" s="373"/>
      <c r="R63" s="373" t="s">
        <v>639</v>
      </c>
      <c r="S63" s="373"/>
      <c r="T63" s="373">
        <v>0</v>
      </c>
      <c r="U63" s="373"/>
      <c r="V63" s="373" t="s">
        <v>639</v>
      </c>
      <c r="W63" s="373"/>
      <c r="X63" s="373">
        <v>0</v>
      </c>
      <c r="Y63" s="373"/>
      <c r="Z63" s="373" t="s">
        <v>639</v>
      </c>
      <c r="AA63" s="373"/>
      <c r="AB63" s="373">
        <v>0</v>
      </c>
      <c r="AC63" s="373"/>
      <c r="AD63" s="373" t="s">
        <v>639</v>
      </c>
      <c r="AE63" s="373"/>
      <c r="AF63" s="373">
        <v>0</v>
      </c>
      <c r="AG63" s="373">
        <v>0</v>
      </c>
    </row>
    <row r="64" spans="1:33" x14ac:dyDescent="0.25">
      <c r="A64" s="328" t="s">
        <v>136</v>
      </c>
      <c r="B64" s="329" t="s">
        <v>130</v>
      </c>
      <c r="C64" s="373"/>
      <c r="D64" s="373"/>
      <c r="E64" s="373"/>
      <c r="F64" s="373"/>
      <c r="G64" s="373">
        <v>0</v>
      </c>
      <c r="H64" s="373">
        <v>50</v>
      </c>
      <c r="I64" s="373"/>
      <c r="J64" s="373">
        <v>50</v>
      </c>
      <c r="K64" s="373"/>
      <c r="L64" s="373">
        <v>0</v>
      </c>
      <c r="M64" s="373"/>
      <c r="N64" s="373" t="s">
        <v>639</v>
      </c>
      <c r="O64" s="373"/>
      <c r="P64" s="373">
        <v>0</v>
      </c>
      <c r="Q64" s="373"/>
      <c r="R64" s="373" t="s">
        <v>639</v>
      </c>
      <c r="S64" s="373"/>
      <c r="T64" s="373">
        <v>0</v>
      </c>
      <c r="U64" s="373"/>
      <c r="V64" s="373" t="s">
        <v>639</v>
      </c>
      <c r="W64" s="373"/>
      <c r="X64" s="373">
        <v>0</v>
      </c>
      <c r="Y64" s="373"/>
      <c r="Z64" s="373" t="s">
        <v>639</v>
      </c>
      <c r="AA64" s="373"/>
      <c r="AB64" s="373">
        <v>0</v>
      </c>
      <c r="AC64" s="373"/>
      <c r="AD64" s="373" t="s">
        <v>639</v>
      </c>
      <c r="AE64" s="373"/>
      <c r="AF64" s="373">
        <v>0</v>
      </c>
      <c r="AG64" s="373">
        <v>0</v>
      </c>
    </row>
    <row r="65" spans="1:33" x14ac:dyDescent="0.25">
      <c r="A65" s="328" t="s">
        <v>135</v>
      </c>
      <c r="B65" s="329" t="s">
        <v>129</v>
      </c>
      <c r="C65" s="373"/>
      <c r="D65" s="373"/>
      <c r="E65" s="373"/>
      <c r="F65" s="373"/>
      <c r="G65" s="373">
        <v>0</v>
      </c>
      <c r="H65" s="373">
        <v>0</v>
      </c>
      <c r="I65" s="373"/>
      <c r="J65" s="373">
        <v>0</v>
      </c>
      <c r="K65" s="373"/>
      <c r="L65" s="373">
        <v>0</v>
      </c>
      <c r="M65" s="373"/>
      <c r="N65" s="373" t="s">
        <v>639</v>
      </c>
      <c r="O65" s="373"/>
      <c r="P65" s="373">
        <v>0</v>
      </c>
      <c r="Q65" s="373"/>
      <c r="R65" s="373" t="s">
        <v>639</v>
      </c>
      <c r="S65" s="373"/>
      <c r="T65" s="373">
        <v>0</v>
      </c>
      <c r="U65" s="373"/>
      <c r="V65" s="373" t="s">
        <v>639</v>
      </c>
      <c r="W65" s="373"/>
      <c r="X65" s="373">
        <v>0</v>
      </c>
      <c r="Y65" s="373"/>
      <c r="Z65" s="373" t="s">
        <v>639</v>
      </c>
      <c r="AA65" s="373"/>
      <c r="AB65" s="373">
        <v>0</v>
      </c>
      <c r="AC65" s="373"/>
      <c r="AD65" s="373" t="s">
        <v>639</v>
      </c>
      <c r="AE65" s="373"/>
      <c r="AF65" s="373">
        <v>0</v>
      </c>
      <c r="AG65" s="373">
        <v>0</v>
      </c>
    </row>
    <row r="66" spans="1:33" x14ac:dyDescent="0.25">
      <c r="A66" s="328" t="s">
        <v>134</v>
      </c>
      <c r="B66" s="329" t="s">
        <v>128</v>
      </c>
      <c r="C66" s="373"/>
      <c r="D66" s="373"/>
      <c r="E66" s="373"/>
      <c r="F66" s="373"/>
      <c r="G66" s="373">
        <v>0</v>
      </c>
      <c r="H66" s="373">
        <v>0</v>
      </c>
      <c r="I66" s="373"/>
      <c r="J66" s="373">
        <v>0</v>
      </c>
      <c r="K66" s="373"/>
      <c r="L66" s="373">
        <v>0</v>
      </c>
      <c r="M66" s="373"/>
      <c r="N66" s="373" t="s">
        <v>639</v>
      </c>
      <c r="O66" s="373"/>
      <c r="P66" s="373">
        <v>0</v>
      </c>
      <c r="Q66" s="373"/>
      <c r="R66" s="373" t="s">
        <v>639</v>
      </c>
      <c r="S66" s="373"/>
      <c r="T66" s="373">
        <v>0</v>
      </c>
      <c r="U66" s="373"/>
      <c r="V66" s="373" t="s">
        <v>639</v>
      </c>
      <c r="W66" s="373"/>
      <c r="X66" s="373">
        <v>0</v>
      </c>
      <c r="Y66" s="373"/>
      <c r="Z66" s="373" t="s">
        <v>639</v>
      </c>
      <c r="AA66" s="373"/>
      <c r="AB66" s="373">
        <v>0</v>
      </c>
      <c r="AC66" s="373"/>
      <c r="AD66" s="373" t="s">
        <v>639</v>
      </c>
      <c r="AE66" s="373"/>
      <c r="AF66" s="373">
        <v>0</v>
      </c>
      <c r="AG66" s="373">
        <v>0</v>
      </c>
    </row>
    <row r="67" spans="1:33" x14ac:dyDescent="0.25">
      <c r="A67" s="328" t="s">
        <v>133</v>
      </c>
      <c r="B67" s="329" t="s">
        <v>539</v>
      </c>
      <c r="C67" s="373"/>
      <c r="D67" s="373"/>
      <c r="E67" s="373"/>
      <c r="F67" s="373"/>
      <c r="G67" s="373">
        <v>0</v>
      </c>
      <c r="H67" s="373">
        <v>0</v>
      </c>
      <c r="I67" s="373"/>
      <c r="J67" s="373">
        <v>0</v>
      </c>
      <c r="K67" s="373"/>
      <c r="L67" s="373">
        <v>0</v>
      </c>
      <c r="M67" s="373"/>
      <c r="N67" s="373" t="s">
        <v>639</v>
      </c>
      <c r="O67" s="373"/>
      <c r="P67" s="373">
        <v>0</v>
      </c>
      <c r="Q67" s="373"/>
      <c r="R67" s="373" t="s">
        <v>639</v>
      </c>
      <c r="S67" s="373"/>
      <c r="T67" s="373">
        <v>0</v>
      </c>
      <c r="U67" s="373"/>
      <c r="V67" s="373" t="s">
        <v>639</v>
      </c>
      <c r="W67" s="373"/>
      <c r="X67" s="373">
        <v>0</v>
      </c>
      <c r="Y67" s="373"/>
      <c r="Z67" s="373" t="s">
        <v>639</v>
      </c>
      <c r="AA67" s="373"/>
      <c r="AB67" s="373">
        <v>0</v>
      </c>
      <c r="AC67" s="373"/>
      <c r="AD67" s="373" t="s">
        <v>639</v>
      </c>
      <c r="AE67" s="373"/>
      <c r="AF67" s="373">
        <v>0</v>
      </c>
      <c r="AG67" s="373">
        <v>0</v>
      </c>
    </row>
    <row r="68" spans="1:33" x14ac:dyDescent="0.25">
      <c r="A68" s="328" t="s">
        <v>540</v>
      </c>
      <c r="B68" s="329" t="s">
        <v>541</v>
      </c>
      <c r="C68" s="373"/>
      <c r="D68" s="373"/>
      <c r="E68" s="373"/>
      <c r="F68" s="373"/>
      <c r="G68" s="373">
        <v>0</v>
      </c>
      <c r="H68" s="373">
        <v>0</v>
      </c>
      <c r="I68" s="373"/>
      <c r="J68" s="373">
        <v>0</v>
      </c>
      <c r="K68" s="373"/>
      <c r="L68" s="373">
        <v>0</v>
      </c>
      <c r="M68" s="373"/>
      <c r="N68" s="373" t="s">
        <v>639</v>
      </c>
      <c r="O68" s="373"/>
      <c r="P68" s="373">
        <v>0</v>
      </c>
      <c r="Q68" s="373"/>
      <c r="R68" s="373" t="s">
        <v>639</v>
      </c>
      <c r="S68" s="373"/>
      <c r="T68" s="373">
        <v>0</v>
      </c>
      <c r="U68" s="373"/>
      <c r="V68" s="373" t="s">
        <v>639</v>
      </c>
      <c r="W68" s="373"/>
      <c r="X68" s="373">
        <v>0</v>
      </c>
      <c r="Y68" s="373"/>
      <c r="Z68" s="373" t="s">
        <v>639</v>
      </c>
      <c r="AA68" s="373"/>
      <c r="AB68" s="373">
        <v>0</v>
      </c>
      <c r="AC68" s="373"/>
      <c r="AD68" s="373" t="s">
        <v>639</v>
      </c>
      <c r="AE68" s="373"/>
      <c r="AF68" s="373">
        <v>0</v>
      </c>
      <c r="AG68" s="373">
        <v>0</v>
      </c>
    </row>
    <row r="69" spans="1:33" x14ac:dyDescent="0.25">
      <c r="A69" s="328" t="s">
        <v>542</v>
      </c>
      <c r="B69" s="329" t="s">
        <v>543</v>
      </c>
      <c r="C69" s="373"/>
      <c r="D69" s="373"/>
      <c r="E69" s="373"/>
      <c r="F69" s="373"/>
      <c r="G69" s="373">
        <v>0</v>
      </c>
      <c r="H69" s="373">
        <v>0</v>
      </c>
      <c r="I69" s="373"/>
      <c r="J69" s="373">
        <v>0</v>
      </c>
      <c r="K69" s="373"/>
      <c r="L69" s="373">
        <v>0</v>
      </c>
      <c r="M69" s="373"/>
      <c r="N69" s="373" t="s">
        <v>639</v>
      </c>
      <c r="O69" s="373"/>
      <c r="P69" s="373">
        <v>0</v>
      </c>
      <c r="Q69" s="373"/>
      <c r="R69" s="373" t="s">
        <v>639</v>
      </c>
      <c r="S69" s="373"/>
      <c r="T69" s="373">
        <v>0</v>
      </c>
      <c r="U69" s="373"/>
      <c r="V69" s="373" t="s">
        <v>639</v>
      </c>
      <c r="W69" s="373"/>
      <c r="X69" s="373">
        <v>0</v>
      </c>
      <c r="Y69" s="373"/>
      <c r="Z69" s="373" t="s">
        <v>639</v>
      </c>
      <c r="AA69" s="373"/>
      <c r="AB69" s="373">
        <v>0</v>
      </c>
      <c r="AC69" s="373"/>
      <c r="AD69" s="373" t="s">
        <v>639</v>
      </c>
      <c r="AE69" s="373"/>
      <c r="AF69" s="373">
        <v>0</v>
      </c>
      <c r="AG69" s="373">
        <v>0</v>
      </c>
    </row>
    <row r="70" spans="1:33" x14ac:dyDescent="0.25">
      <c r="A70" s="328" t="s">
        <v>544</v>
      </c>
      <c r="B70" s="329" t="s">
        <v>545</v>
      </c>
      <c r="C70" s="373"/>
      <c r="D70" s="373"/>
      <c r="E70" s="373"/>
      <c r="F70" s="373"/>
      <c r="G70" s="373">
        <v>0</v>
      </c>
      <c r="H70" s="373">
        <v>0</v>
      </c>
      <c r="I70" s="373"/>
      <c r="J70" s="373">
        <v>0</v>
      </c>
      <c r="K70" s="373"/>
      <c r="L70" s="373">
        <v>0</v>
      </c>
      <c r="M70" s="373"/>
      <c r="N70" s="373" t="s">
        <v>639</v>
      </c>
      <c r="O70" s="373"/>
      <c r="P70" s="373">
        <v>0</v>
      </c>
      <c r="Q70" s="373"/>
      <c r="R70" s="373" t="s">
        <v>639</v>
      </c>
      <c r="S70" s="373"/>
      <c r="T70" s="373">
        <v>0</v>
      </c>
      <c r="U70" s="373"/>
      <c r="V70" s="373" t="s">
        <v>639</v>
      </c>
      <c r="W70" s="373"/>
      <c r="X70" s="373">
        <v>0</v>
      </c>
      <c r="Y70" s="373"/>
      <c r="Z70" s="373" t="s">
        <v>639</v>
      </c>
      <c r="AA70" s="373"/>
      <c r="AB70" s="373">
        <v>0</v>
      </c>
      <c r="AC70" s="373"/>
      <c r="AD70" s="373" t="s">
        <v>639</v>
      </c>
      <c r="AE70" s="373"/>
      <c r="AF70" s="373">
        <v>0</v>
      </c>
      <c r="AG70" s="373">
        <v>0</v>
      </c>
    </row>
    <row r="71" spans="1:33" x14ac:dyDescent="0.25">
      <c r="A71" s="328" t="s">
        <v>546</v>
      </c>
      <c r="B71" s="329" t="s">
        <v>547</v>
      </c>
      <c r="C71" s="373"/>
      <c r="D71" s="373"/>
      <c r="E71" s="373"/>
      <c r="F71" s="373"/>
      <c r="G71" s="373">
        <v>0</v>
      </c>
      <c r="H71" s="373">
        <v>6</v>
      </c>
      <c r="I71" s="373"/>
      <c r="J71" s="373">
        <v>6</v>
      </c>
      <c r="K71" s="373"/>
      <c r="L71" s="373">
        <v>0</v>
      </c>
      <c r="M71" s="373"/>
      <c r="N71" s="373" t="s">
        <v>639</v>
      </c>
      <c r="O71" s="373"/>
      <c r="P71" s="373">
        <v>0</v>
      </c>
      <c r="Q71" s="373"/>
      <c r="R71" s="373" t="s">
        <v>639</v>
      </c>
      <c r="S71" s="373"/>
      <c r="T71" s="373">
        <v>0</v>
      </c>
      <c r="U71" s="373"/>
      <c r="V71" s="373" t="s">
        <v>639</v>
      </c>
      <c r="W71" s="373"/>
      <c r="X71" s="373">
        <v>0</v>
      </c>
      <c r="Y71" s="373"/>
      <c r="Z71" s="373" t="s">
        <v>639</v>
      </c>
      <c r="AA71" s="373"/>
      <c r="AB71" s="373">
        <v>0</v>
      </c>
      <c r="AC71" s="373"/>
      <c r="AD71" s="373" t="s">
        <v>639</v>
      </c>
      <c r="AE71" s="373"/>
      <c r="AF71" s="373">
        <v>0</v>
      </c>
      <c r="AG71" s="373">
        <v>0</v>
      </c>
    </row>
    <row r="72" spans="1:33" x14ac:dyDescent="0.25">
      <c r="A72" s="328" t="s">
        <v>548</v>
      </c>
      <c r="B72" s="329" t="s">
        <v>549</v>
      </c>
      <c r="C72" s="373"/>
      <c r="D72" s="373"/>
      <c r="E72" s="373"/>
      <c r="F72" s="373"/>
      <c r="G72" s="373">
        <v>0</v>
      </c>
      <c r="H72" s="373">
        <v>0</v>
      </c>
      <c r="I72" s="373"/>
      <c r="J72" s="373">
        <v>0</v>
      </c>
      <c r="K72" s="373"/>
      <c r="L72" s="373">
        <v>0</v>
      </c>
      <c r="M72" s="373"/>
      <c r="N72" s="373" t="s">
        <v>639</v>
      </c>
      <c r="O72" s="373"/>
      <c r="P72" s="373">
        <v>0</v>
      </c>
      <c r="Q72" s="373"/>
      <c r="R72" s="373" t="s">
        <v>639</v>
      </c>
      <c r="S72" s="373"/>
      <c r="T72" s="373">
        <v>0</v>
      </c>
      <c r="U72" s="373"/>
      <c r="V72" s="373" t="s">
        <v>639</v>
      </c>
      <c r="W72" s="373"/>
      <c r="X72" s="373">
        <v>0</v>
      </c>
      <c r="Y72" s="373"/>
      <c r="Z72" s="373" t="s">
        <v>639</v>
      </c>
      <c r="AA72" s="373"/>
      <c r="AB72" s="373">
        <v>0</v>
      </c>
      <c r="AC72" s="373"/>
      <c r="AD72" s="373" t="s">
        <v>639</v>
      </c>
      <c r="AE72" s="373"/>
      <c r="AF72" s="373">
        <v>0</v>
      </c>
      <c r="AG72" s="373">
        <v>0</v>
      </c>
    </row>
    <row r="73" spans="1:33" x14ac:dyDescent="0.25">
      <c r="A73" s="328" t="s">
        <v>550</v>
      </c>
      <c r="B73" s="329" t="s">
        <v>551</v>
      </c>
      <c r="C73" s="373"/>
      <c r="D73" s="373"/>
      <c r="E73" s="373"/>
      <c r="F73" s="373"/>
      <c r="G73" s="373">
        <v>0</v>
      </c>
      <c r="H73" s="373">
        <v>0</v>
      </c>
      <c r="I73" s="373"/>
      <c r="J73" s="373">
        <v>0</v>
      </c>
      <c r="K73" s="373"/>
      <c r="L73" s="373">
        <v>0</v>
      </c>
      <c r="M73" s="373"/>
      <c r="N73" s="373" t="s">
        <v>639</v>
      </c>
      <c r="O73" s="373"/>
      <c r="P73" s="373">
        <v>0</v>
      </c>
      <c r="Q73" s="373"/>
      <c r="R73" s="373" t="s">
        <v>639</v>
      </c>
      <c r="S73" s="373"/>
      <c r="T73" s="373">
        <v>0</v>
      </c>
      <c r="U73" s="373"/>
      <c r="V73" s="373" t="s">
        <v>639</v>
      </c>
      <c r="W73" s="373"/>
      <c r="X73" s="373">
        <v>0</v>
      </c>
      <c r="Y73" s="373"/>
      <c r="Z73" s="373" t="s">
        <v>639</v>
      </c>
      <c r="AA73" s="373"/>
      <c r="AB73" s="373">
        <v>0</v>
      </c>
      <c r="AC73" s="373"/>
      <c r="AD73" s="373" t="s">
        <v>639</v>
      </c>
      <c r="AE73" s="373"/>
      <c r="AF73" s="373">
        <v>0</v>
      </c>
      <c r="AG73" s="373">
        <v>0</v>
      </c>
    </row>
    <row r="74" spans="1:33" ht="31.5" x14ac:dyDescent="0.25">
      <c r="A74" s="326" t="s">
        <v>58</v>
      </c>
      <c r="B74" s="331" t="s">
        <v>227</v>
      </c>
      <c r="C74" s="373"/>
      <c r="D74" s="373"/>
      <c r="E74" s="373"/>
      <c r="F74" s="373"/>
      <c r="G74" s="373">
        <v>0</v>
      </c>
      <c r="H74" s="373">
        <v>0</v>
      </c>
      <c r="I74" s="373"/>
      <c r="J74" s="373">
        <v>0</v>
      </c>
      <c r="K74" s="373"/>
      <c r="L74" s="373">
        <v>0</v>
      </c>
      <c r="M74" s="373"/>
      <c r="N74" s="373" t="s">
        <v>639</v>
      </c>
      <c r="O74" s="373"/>
      <c r="P74" s="373">
        <v>0</v>
      </c>
      <c r="Q74" s="373"/>
      <c r="R74" s="373" t="s">
        <v>639</v>
      </c>
      <c r="S74" s="373"/>
      <c r="T74" s="373">
        <v>0</v>
      </c>
      <c r="U74" s="373"/>
      <c r="V74" s="373" t="s">
        <v>639</v>
      </c>
      <c r="W74" s="373"/>
      <c r="X74" s="373">
        <v>0</v>
      </c>
      <c r="Y74" s="373"/>
      <c r="Z74" s="373" t="s">
        <v>639</v>
      </c>
      <c r="AA74" s="373"/>
      <c r="AB74" s="373">
        <v>0</v>
      </c>
      <c r="AC74" s="373"/>
      <c r="AD74" s="373" t="s">
        <v>639</v>
      </c>
      <c r="AE74" s="373"/>
      <c r="AF74" s="373">
        <v>0</v>
      </c>
      <c r="AG74" s="373">
        <v>0</v>
      </c>
    </row>
    <row r="75" spans="1:33" x14ac:dyDescent="0.25">
      <c r="A75" s="326" t="s">
        <v>56</v>
      </c>
      <c r="B75" s="327" t="s">
        <v>132</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row>
    <row r="76" spans="1:33" x14ac:dyDescent="0.25">
      <c r="A76" s="328" t="s">
        <v>222</v>
      </c>
      <c r="B76" s="329" t="s">
        <v>521</v>
      </c>
      <c r="C76" s="373"/>
      <c r="D76" s="373"/>
      <c r="E76" s="373"/>
      <c r="F76" s="373"/>
      <c r="G76" s="373">
        <v>0</v>
      </c>
      <c r="H76" s="373">
        <v>0</v>
      </c>
      <c r="I76" s="373"/>
      <c r="J76" s="373">
        <v>0</v>
      </c>
      <c r="K76" s="373"/>
      <c r="L76" s="373">
        <v>0</v>
      </c>
      <c r="M76" s="373"/>
      <c r="N76" s="373" t="s">
        <v>639</v>
      </c>
      <c r="O76" s="373"/>
      <c r="P76" s="373">
        <v>0</v>
      </c>
      <c r="Q76" s="373"/>
      <c r="R76" s="373" t="s">
        <v>639</v>
      </c>
      <c r="S76" s="373"/>
      <c r="T76" s="373">
        <v>0</v>
      </c>
      <c r="U76" s="373"/>
      <c r="V76" s="373" t="s">
        <v>639</v>
      </c>
      <c r="W76" s="373"/>
      <c r="X76" s="373">
        <v>0</v>
      </c>
      <c r="Y76" s="373"/>
      <c r="Z76" s="373" t="s">
        <v>639</v>
      </c>
      <c r="AA76" s="373"/>
      <c r="AB76" s="373">
        <v>0</v>
      </c>
      <c r="AC76" s="373"/>
      <c r="AD76" s="373" t="s">
        <v>639</v>
      </c>
      <c r="AE76" s="373"/>
      <c r="AF76" s="373">
        <v>0</v>
      </c>
      <c r="AG76" s="373">
        <v>0</v>
      </c>
    </row>
    <row r="77" spans="1:33" ht="31.5" x14ac:dyDescent="0.25">
      <c r="A77" s="328" t="s">
        <v>223</v>
      </c>
      <c r="B77" s="329" t="s">
        <v>520</v>
      </c>
      <c r="C77" s="373"/>
      <c r="D77" s="373"/>
      <c r="E77" s="373"/>
      <c r="F77" s="373"/>
      <c r="G77" s="373">
        <v>0</v>
      </c>
      <c r="H77" s="373">
        <v>32</v>
      </c>
      <c r="I77" s="373"/>
      <c r="J77" s="373">
        <v>16</v>
      </c>
      <c r="K77" s="373"/>
      <c r="L77" s="373">
        <v>0</v>
      </c>
      <c r="M77" s="373"/>
      <c r="N77" s="373" t="s">
        <v>639</v>
      </c>
      <c r="O77" s="373"/>
      <c r="P77" s="373">
        <v>0</v>
      </c>
      <c r="Q77" s="373"/>
      <c r="R77" s="373" t="s">
        <v>639</v>
      </c>
      <c r="S77" s="373"/>
      <c r="T77" s="373">
        <v>0</v>
      </c>
      <c r="U77" s="373"/>
      <c r="V77" s="373" t="s">
        <v>639</v>
      </c>
      <c r="W77" s="373"/>
      <c r="X77" s="373">
        <v>0</v>
      </c>
      <c r="Y77" s="373"/>
      <c r="Z77" s="373" t="s">
        <v>639</v>
      </c>
      <c r="AA77" s="373"/>
      <c r="AB77" s="373">
        <v>0</v>
      </c>
      <c r="AC77" s="373"/>
      <c r="AD77" s="373" t="s">
        <v>639</v>
      </c>
      <c r="AE77" s="373"/>
      <c r="AF77" s="373">
        <v>0</v>
      </c>
      <c r="AG77" s="373">
        <v>0</v>
      </c>
    </row>
    <row r="78" spans="1:33" x14ac:dyDescent="0.25">
      <c r="A78" s="328" t="s">
        <v>224</v>
      </c>
      <c r="B78" s="330" t="s">
        <v>148</v>
      </c>
      <c r="C78" s="373"/>
      <c r="D78" s="373"/>
      <c r="E78" s="373"/>
      <c r="F78" s="373"/>
      <c r="G78" s="373">
        <v>0</v>
      </c>
      <c r="H78" s="373">
        <v>0</v>
      </c>
      <c r="I78" s="373"/>
      <c r="J78" s="373">
        <v>0</v>
      </c>
      <c r="K78" s="373"/>
      <c r="L78" s="373">
        <v>0</v>
      </c>
      <c r="M78" s="373"/>
      <c r="N78" s="373" t="s">
        <v>639</v>
      </c>
      <c r="O78" s="373"/>
      <c r="P78" s="373">
        <v>0</v>
      </c>
      <c r="Q78" s="373"/>
      <c r="R78" s="373" t="s">
        <v>639</v>
      </c>
      <c r="S78" s="373"/>
      <c r="T78" s="373">
        <v>0</v>
      </c>
      <c r="U78" s="373"/>
      <c r="V78" s="373" t="s">
        <v>639</v>
      </c>
      <c r="W78" s="373"/>
      <c r="X78" s="373">
        <v>0</v>
      </c>
      <c r="Y78" s="373"/>
      <c r="Z78" s="373" t="s">
        <v>639</v>
      </c>
      <c r="AA78" s="373"/>
      <c r="AB78" s="373">
        <v>0</v>
      </c>
      <c r="AC78" s="373"/>
      <c r="AD78" s="373" t="s">
        <v>639</v>
      </c>
      <c r="AE78" s="373"/>
      <c r="AF78" s="373">
        <v>0</v>
      </c>
      <c r="AG78" s="373">
        <v>0</v>
      </c>
    </row>
    <row r="79" spans="1:33" x14ac:dyDescent="0.25">
      <c r="A79" s="328" t="s">
        <v>225</v>
      </c>
      <c r="B79" s="330" t="s">
        <v>552</v>
      </c>
      <c r="C79" s="373"/>
      <c r="D79" s="373"/>
      <c r="E79" s="373"/>
      <c r="F79" s="373"/>
      <c r="G79" s="373">
        <v>0</v>
      </c>
      <c r="H79" s="373">
        <v>0</v>
      </c>
      <c r="I79" s="373"/>
      <c r="J79" s="373">
        <v>0</v>
      </c>
      <c r="K79" s="373"/>
      <c r="L79" s="373">
        <v>0</v>
      </c>
      <c r="M79" s="373"/>
      <c r="N79" s="373" t="s">
        <v>639</v>
      </c>
      <c r="O79" s="373"/>
      <c r="P79" s="373">
        <v>0</v>
      </c>
      <c r="Q79" s="373"/>
      <c r="R79" s="373" t="s">
        <v>639</v>
      </c>
      <c r="S79" s="373"/>
      <c r="T79" s="373">
        <v>0</v>
      </c>
      <c r="U79" s="373"/>
      <c r="V79" s="373" t="s">
        <v>639</v>
      </c>
      <c r="W79" s="373"/>
      <c r="X79" s="373">
        <v>0</v>
      </c>
      <c r="Y79" s="373"/>
      <c r="Z79" s="373" t="s">
        <v>639</v>
      </c>
      <c r="AA79" s="373"/>
      <c r="AB79" s="373">
        <v>0</v>
      </c>
      <c r="AC79" s="373"/>
      <c r="AD79" s="373" t="s">
        <v>639</v>
      </c>
      <c r="AE79" s="373"/>
      <c r="AF79" s="373">
        <v>0</v>
      </c>
      <c r="AG79" s="373">
        <v>0</v>
      </c>
    </row>
    <row r="80" spans="1:33" x14ac:dyDescent="0.25">
      <c r="A80" s="328" t="s">
        <v>226</v>
      </c>
      <c r="B80" s="330" t="s">
        <v>522</v>
      </c>
      <c r="C80" s="373"/>
      <c r="D80" s="373"/>
      <c r="E80" s="373"/>
      <c r="F80" s="373"/>
      <c r="G80" s="373">
        <v>0</v>
      </c>
      <c r="H80" s="373">
        <v>0</v>
      </c>
      <c r="I80" s="373"/>
      <c r="J80" s="373">
        <v>0</v>
      </c>
      <c r="K80" s="373"/>
      <c r="L80" s="373">
        <v>0</v>
      </c>
      <c r="M80" s="373"/>
      <c r="N80" s="373" t="s">
        <v>639</v>
      </c>
      <c r="O80" s="373"/>
      <c r="P80" s="373">
        <v>0</v>
      </c>
      <c r="Q80" s="373"/>
      <c r="R80" s="373" t="s">
        <v>639</v>
      </c>
      <c r="S80" s="373"/>
      <c r="T80" s="373">
        <v>0</v>
      </c>
      <c r="U80" s="373"/>
      <c r="V80" s="373" t="s">
        <v>639</v>
      </c>
      <c r="W80" s="373"/>
      <c r="X80" s="373">
        <v>0</v>
      </c>
      <c r="Y80" s="373"/>
      <c r="Z80" s="373" t="s">
        <v>639</v>
      </c>
      <c r="AA80" s="373"/>
      <c r="AB80" s="373">
        <v>0</v>
      </c>
      <c r="AC80" s="373"/>
      <c r="AD80" s="373" t="s">
        <v>639</v>
      </c>
      <c r="AE80" s="373"/>
      <c r="AF80" s="373">
        <v>0</v>
      </c>
      <c r="AG80" s="373">
        <v>0</v>
      </c>
    </row>
    <row r="81" spans="1:33" x14ac:dyDescent="0.25">
      <c r="A81" s="328" t="s">
        <v>553</v>
      </c>
      <c r="B81" s="330" t="s">
        <v>523</v>
      </c>
      <c r="C81" s="373"/>
      <c r="D81" s="373"/>
      <c r="E81" s="373"/>
      <c r="F81" s="373"/>
      <c r="G81" s="373">
        <v>0</v>
      </c>
      <c r="H81" s="373">
        <v>0</v>
      </c>
      <c r="I81" s="373"/>
      <c r="J81" s="373">
        <v>0</v>
      </c>
      <c r="K81" s="373"/>
      <c r="L81" s="373">
        <v>0</v>
      </c>
      <c r="M81" s="373"/>
      <c r="N81" s="373" t="s">
        <v>639</v>
      </c>
      <c r="O81" s="373"/>
      <c r="P81" s="373">
        <v>0</v>
      </c>
      <c r="Q81" s="373"/>
      <c r="R81" s="373" t="s">
        <v>639</v>
      </c>
      <c r="S81" s="373"/>
      <c r="T81" s="373">
        <v>0</v>
      </c>
      <c r="U81" s="373"/>
      <c r="V81" s="373" t="s">
        <v>639</v>
      </c>
      <c r="W81" s="373"/>
      <c r="X81" s="373">
        <v>0</v>
      </c>
      <c r="Y81" s="373"/>
      <c r="Z81" s="373" t="s">
        <v>639</v>
      </c>
      <c r="AA81" s="373"/>
      <c r="AB81" s="373">
        <v>0</v>
      </c>
      <c r="AC81" s="373"/>
      <c r="AD81" s="373" t="s">
        <v>639</v>
      </c>
      <c r="AE81" s="373"/>
      <c r="AF81" s="373">
        <v>0</v>
      </c>
      <c r="AG81" s="373">
        <v>0</v>
      </c>
    </row>
    <row r="82" spans="1:33" x14ac:dyDescent="0.25">
      <c r="A82" s="328" t="s">
        <v>554</v>
      </c>
      <c r="B82" s="330" t="s">
        <v>524</v>
      </c>
      <c r="C82" s="373"/>
      <c r="D82" s="373"/>
      <c r="E82" s="373"/>
      <c r="F82" s="373"/>
      <c r="G82" s="373">
        <v>0</v>
      </c>
      <c r="H82" s="373">
        <v>0</v>
      </c>
      <c r="I82" s="373"/>
      <c r="J82" s="373">
        <v>0</v>
      </c>
      <c r="K82" s="373"/>
      <c r="L82" s="373">
        <v>0</v>
      </c>
      <c r="M82" s="373"/>
      <c r="N82" s="373" t="s">
        <v>639</v>
      </c>
      <c r="O82" s="373"/>
      <c r="P82" s="373">
        <v>0</v>
      </c>
      <c r="Q82" s="373"/>
      <c r="R82" s="373" t="s">
        <v>639</v>
      </c>
      <c r="S82" s="373"/>
      <c r="T82" s="373">
        <v>0</v>
      </c>
      <c r="U82" s="373"/>
      <c r="V82" s="373" t="s">
        <v>639</v>
      </c>
      <c r="W82" s="373"/>
      <c r="X82" s="373">
        <v>0</v>
      </c>
      <c r="Y82" s="373"/>
      <c r="Z82" s="373" t="s">
        <v>639</v>
      </c>
      <c r="AA82" s="373"/>
      <c r="AB82" s="373">
        <v>0</v>
      </c>
      <c r="AC82" s="373"/>
      <c r="AD82" s="373" t="s">
        <v>639</v>
      </c>
      <c r="AE82" s="373"/>
      <c r="AF82" s="373">
        <v>0</v>
      </c>
      <c r="AG82" s="373">
        <v>0</v>
      </c>
    </row>
    <row r="83" spans="1:33" x14ac:dyDescent="0.25">
      <c r="A83" s="328" t="s">
        <v>555</v>
      </c>
      <c r="B83" s="330" t="s">
        <v>526</v>
      </c>
      <c r="C83" s="373"/>
      <c r="D83" s="373"/>
      <c r="E83" s="373"/>
      <c r="F83" s="373"/>
      <c r="G83" s="373">
        <v>0</v>
      </c>
      <c r="H83" s="373">
        <v>0</v>
      </c>
      <c r="I83" s="373"/>
      <c r="J83" s="373">
        <v>0</v>
      </c>
      <c r="K83" s="373"/>
      <c r="L83" s="373">
        <v>0</v>
      </c>
      <c r="M83" s="373"/>
      <c r="N83" s="373" t="s">
        <v>639</v>
      </c>
      <c r="O83" s="373"/>
      <c r="P83" s="373">
        <v>0</v>
      </c>
      <c r="Q83" s="373"/>
      <c r="R83" s="373" t="s">
        <v>639</v>
      </c>
      <c r="S83" s="373"/>
      <c r="T83" s="373">
        <v>0</v>
      </c>
      <c r="U83" s="373"/>
      <c r="V83" s="373" t="s">
        <v>639</v>
      </c>
      <c r="W83" s="373"/>
      <c r="X83" s="373">
        <v>0</v>
      </c>
      <c r="Y83" s="373"/>
      <c r="Z83" s="373" t="s">
        <v>639</v>
      </c>
      <c r="AA83" s="373"/>
      <c r="AB83" s="373">
        <v>0</v>
      </c>
      <c r="AC83" s="373"/>
      <c r="AD83" s="373" t="s">
        <v>639</v>
      </c>
      <c r="AE83" s="373"/>
      <c r="AF83" s="373">
        <v>0</v>
      </c>
      <c r="AG83" s="373">
        <v>0</v>
      </c>
    </row>
    <row r="84" spans="1:33" x14ac:dyDescent="0.25">
      <c r="A84" s="328" t="s">
        <v>556</v>
      </c>
      <c r="B84" s="330" t="s">
        <v>528</v>
      </c>
      <c r="C84" s="373"/>
      <c r="D84" s="373"/>
      <c r="E84" s="373"/>
      <c r="F84" s="373"/>
      <c r="G84" s="373">
        <v>0</v>
      </c>
      <c r="H84" s="373">
        <v>6</v>
      </c>
      <c r="I84" s="373"/>
      <c r="J84" s="373">
        <v>6</v>
      </c>
      <c r="K84" s="373"/>
      <c r="L84" s="373">
        <v>0</v>
      </c>
      <c r="M84" s="373"/>
      <c r="N84" s="373" t="s">
        <v>639</v>
      </c>
      <c r="O84" s="373"/>
      <c r="P84" s="373">
        <v>0</v>
      </c>
      <c r="Q84" s="373"/>
      <c r="R84" s="373" t="s">
        <v>639</v>
      </c>
      <c r="S84" s="373"/>
      <c r="T84" s="373">
        <v>0</v>
      </c>
      <c r="U84" s="373"/>
      <c r="V84" s="373" t="s">
        <v>639</v>
      </c>
      <c r="W84" s="373"/>
      <c r="X84" s="373">
        <v>0</v>
      </c>
      <c r="Y84" s="373"/>
      <c r="Z84" s="373" t="s">
        <v>639</v>
      </c>
      <c r="AA84" s="373"/>
      <c r="AB84" s="373">
        <v>0</v>
      </c>
      <c r="AC84" s="373"/>
      <c r="AD84" s="373" t="s">
        <v>639</v>
      </c>
      <c r="AE84" s="373"/>
      <c r="AF84" s="373">
        <v>0</v>
      </c>
      <c r="AG84" s="373">
        <v>0</v>
      </c>
    </row>
    <row r="85" spans="1:33" x14ac:dyDescent="0.25">
      <c r="A85" s="328" t="s">
        <v>557</v>
      </c>
      <c r="B85" s="330" t="s">
        <v>530</v>
      </c>
      <c r="C85" s="373"/>
      <c r="D85" s="373"/>
      <c r="E85" s="373"/>
      <c r="F85" s="373"/>
      <c r="G85" s="373">
        <v>0</v>
      </c>
      <c r="H85" s="373">
        <v>0</v>
      </c>
      <c r="I85" s="373"/>
      <c r="J85" s="373">
        <v>0</v>
      </c>
      <c r="K85" s="373"/>
      <c r="L85" s="373">
        <v>0</v>
      </c>
      <c r="M85" s="373"/>
      <c r="N85" s="373" t="s">
        <v>639</v>
      </c>
      <c r="O85" s="373"/>
      <c r="P85" s="373">
        <v>0</v>
      </c>
      <c r="Q85" s="373"/>
      <c r="R85" s="373" t="s">
        <v>639</v>
      </c>
      <c r="S85" s="373"/>
      <c r="T85" s="373">
        <v>0</v>
      </c>
      <c r="U85" s="373"/>
      <c r="V85" s="373" t="s">
        <v>639</v>
      </c>
      <c r="W85" s="373"/>
      <c r="X85" s="373">
        <v>0</v>
      </c>
      <c r="Y85" s="373"/>
      <c r="Z85" s="373" t="s">
        <v>639</v>
      </c>
      <c r="AA85" s="373"/>
      <c r="AB85" s="373">
        <v>0</v>
      </c>
      <c r="AC85" s="373"/>
      <c r="AD85" s="373" t="s">
        <v>639</v>
      </c>
      <c r="AE85" s="373"/>
      <c r="AF85" s="373">
        <v>0</v>
      </c>
      <c r="AG85" s="373">
        <v>0</v>
      </c>
    </row>
    <row r="86" spans="1:33" x14ac:dyDescent="0.25">
      <c r="A86" s="328" t="s">
        <v>558</v>
      </c>
      <c r="B86" s="330" t="s">
        <v>532</v>
      </c>
      <c r="C86" s="373"/>
      <c r="D86" s="373"/>
      <c r="E86" s="373"/>
      <c r="F86" s="373"/>
      <c r="G86" s="373">
        <v>0</v>
      </c>
      <c r="H86" s="373">
        <v>0</v>
      </c>
      <c r="I86" s="373"/>
      <c r="J86" s="373">
        <v>0</v>
      </c>
      <c r="K86" s="373"/>
      <c r="L86" s="373">
        <v>0</v>
      </c>
      <c r="M86" s="373"/>
      <c r="N86" s="373" t="s">
        <v>639</v>
      </c>
      <c r="O86" s="373"/>
      <c r="P86" s="373">
        <v>0</v>
      </c>
      <c r="Q86" s="373"/>
      <c r="R86" s="373" t="s">
        <v>639</v>
      </c>
      <c r="S86" s="373"/>
      <c r="T86" s="373">
        <v>0</v>
      </c>
      <c r="U86" s="373"/>
      <c r="V86" s="373" t="s">
        <v>639</v>
      </c>
      <c r="W86" s="373"/>
      <c r="X86" s="373">
        <v>0</v>
      </c>
      <c r="Y86" s="373"/>
      <c r="Z86" s="373" t="s">
        <v>639</v>
      </c>
      <c r="AA86" s="373"/>
      <c r="AB86" s="373">
        <v>0</v>
      </c>
      <c r="AC86" s="373"/>
      <c r="AD86" s="373" t="s">
        <v>639</v>
      </c>
      <c r="AE86" s="373"/>
      <c r="AF86" s="373">
        <v>0</v>
      </c>
      <c r="AG86" s="373">
        <v>0</v>
      </c>
    </row>
  </sheetData>
  <mergeCells count="34">
    <mergeCell ref="G20:G22"/>
    <mergeCell ref="L21:M21"/>
    <mergeCell ref="A14:AG14"/>
    <mergeCell ref="C20:D21"/>
    <mergeCell ref="A16:AG16"/>
    <mergeCell ref="A15:AG15"/>
    <mergeCell ref="A20:A22"/>
    <mergeCell ref="E20:F21"/>
    <mergeCell ref="A18:AG18"/>
    <mergeCell ref="B20:B22"/>
    <mergeCell ref="T20:W20"/>
    <mergeCell ref="T21:U21"/>
    <mergeCell ref="AB21:AC21"/>
    <mergeCell ref="AD21:AE21"/>
    <mergeCell ref="X21:Y21"/>
    <mergeCell ref="Z21:AA21"/>
    <mergeCell ref="A4:AG4"/>
    <mergeCell ref="A12:AG12"/>
    <mergeCell ref="A9:AG9"/>
    <mergeCell ref="A11:AG11"/>
    <mergeCell ref="A8:AG8"/>
    <mergeCell ref="A6:AG6"/>
    <mergeCell ref="H20:K20"/>
    <mergeCell ref="H21:I21"/>
    <mergeCell ref="J21:K21"/>
    <mergeCell ref="AF20:AG21"/>
    <mergeCell ref="P20:S20"/>
    <mergeCell ref="L20:O20"/>
    <mergeCell ref="N21:O21"/>
    <mergeCell ref="AB20:AE20"/>
    <mergeCell ref="P21:Q21"/>
    <mergeCell ref="R21:S21"/>
    <mergeCell ref="V21:W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P1" zoomScale="70" zoomScaleNormal="70" zoomScaleSheetLayoutView="70" workbookViewId="0">
      <selection activeCell="A21" sqref="A21:AV21"/>
    </sheetView>
  </sheetViews>
  <sheetFormatPr defaultRowHeight="15" x14ac:dyDescent="0.25"/>
  <cols>
    <col min="1" max="1" width="19.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2.5703125" style="19" customWidth="1"/>
    <col min="15" max="15" width="18.42578125" style="19" customWidth="1"/>
    <col min="16" max="16" width="13.42578125" style="19" customWidth="1"/>
    <col min="17" max="17" width="16.42578125" style="19" customWidth="1"/>
    <col min="18" max="18" width="17" style="19" customWidth="1"/>
    <col min="19" max="19" width="9.7109375" style="19" customWidth="1"/>
    <col min="20" max="20" width="12.5703125" style="19" customWidth="1"/>
    <col min="21" max="21" width="11.42578125" style="19" customWidth="1"/>
    <col min="22" max="22" width="12.7109375" style="19" customWidth="1"/>
    <col min="23" max="23" width="41.5703125" style="19" customWidth="1"/>
    <col min="24" max="24" width="10.7109375" style="19" customWidth="1"/>
    <col min="25" max="25" width="15.855468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3.140625" style="19" customWidth="1"/>
    <col min="33" max="33" width="15.71093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6.140625" style="19" customWidth="1"/>
    <col min="40" max="40" width="13.570312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5"/>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54" t="str">
        <f>'1. паспорт местоположение'!A12:C12</f>
        <v>L_TP1600.PS.0177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454"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2"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2" customFormat="1" x14ac:dyDescent="0.25">
      <c r="A21" s="499" t="s">
        <v>440</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500" t="s">
        <v>52</v>
      </c>
      <c r="B22" s="503" t="s">
        <v>24</v>
      </c>
      <c r="C22" s="500" t="s">
        <v>51</v>
      </c>
      <c r="D22" s="500" t="s">
        <v>50</v>
      </c>
      <c r="E22" s="506" t="s">
        <v>451</v>
      </c>
      <c r="F22" s="507"/>
      <c r="G22" s="507"/>
      <c r="H22" s="507"/>
      <c r="I22" s="507"/>
      <c r="J22" s="507"/>
      <c r="K22" s="507"/>
      <c r="L22" s="508"/>
      <c r="M22" s="500" t="s">
        <v>49</v>
      </c>
      <c r="N22" s="500" t="s">
        <v>48</v>
      </c>
      <c r="O22" s="500" t="s">
        <v>47</v>
      </c>
      <c r="P22" s="509" t="s">
        <v>237</v>
      </c>
      <c r="Q22" s="509" t="s">
        <v>46</v>
      </c>
      <c r="R22" s="509" t="s">
        <v>45</v>
      </c>
      <c r="S22" s="509" t="s">
        <v>44</v>
      </c>
      <c r="T22" s="509"/>
      <c r="U22" s="510" t="s">
        <v>43</v>
      </c>
      <c r="V22" s="510" t="s">
        <v>42</v>
      </c>
      <c r="W22" s="509" t="s">
        <v>41</v>
      </c>
      <c r="X22" s="509" t="s">
        <v>40</v>
      </c>
      <c r="Y22" s="509" t="s">
        <v>39</v>
      </c>
      <c r="Z22" s="523"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3" t="s">
        <v>25</v>
      </c>
    </row>
    <row r="23" spans="1:48" s="22" customFormat="1" ht="64.5" customHeight="1" x14ac:dyDescent="0.25">
      <c r="A23" s="501"/>
      <c r="B23" s="504"/>
      <c r="C23" s="501"/>
      <c r="D23" s="501"/>
      <c r="E23" s="515" t="s">
        <v>23</v>
      </c>
      <c r="F23" s="517" t="s">
        <v>131</v>
      </c>
      <c r="G23" s="517" t="s">
        <v>130</v>
      </c>
      <c r="H23" s="517" t="s">
        <v>129</v>
      </c>
      <c r="I23" s="521" t="s">
        <v>362</v>
      </c>
      <c r="J23" s="521" t="s">
        <v>363</v>
      </c>
      <c r="K23" s="521" t="s">
        <v>364</v>
      </c>
      <c r="L23" s="517" t="s">
        <v>80</v>
      </c>
      <c r="M23" s="501"/>
      <c r="N23" s="501"/>
      <c r="O23" s="501"/>
      <c r="P23" s="509"/>
      <c r="Q23" s="509"/>
      <c r="R23" s="509"/>
      <c r="S23" s="519" t="s">
        <v>2</v>
      </c>
      <c r="T23" s="519" t="s">
        <v>11</v>
      </c>
      <c r="U23" s="510"/>
      <c r="V23" s="510"/>
      <c r="W23" s="509"/>
      <c r="X23" s="509"/>
      <c r="Y23" s="509"/>
      <c r="Z23" s="509"/>
      <c r="AA23" s="509"/>
      <c r="AB23" s="509"/>
      <c r="AC23" s="509"/>
      <c r="AD23" s="509"/>
      <c r="AE23" s="509"/>
      <c r="AF23" s="509" t="s">
        <v>22</v>
      </c>
      <c r="AG23" s="509"/>
      <c r="AH23" s="509" t="s">
        <v>21</v>
      </c>
      <c r="AI23" s="509"/>
      <c r="AJ23" s="500" t="s">
        <v>20</v>
      </c>
      <c r="AK23" s="500" t="s">
        <v>19</v>
      </c>
      <c r="AL23" s="500" t="s">
        <v>18</v>
      </c>
      <c r="AM23" s="500" t="s">
        <v>17</v>
      </c>
      <c r="AN23" s="500" t="s">
        <v>16</v>
      </c>
      <c r="AO23" s="500" t="s">
        <v>15</v>
      </c>
      <c r="AP23" s="500" t="s">
        <v>14</v>
      </c>
      <c r="AQ23" s="511" t="s">
        <v>11</v>
      </c>
      <c r="AR23" s="509"/>
      <c r="AS23" s="509"/>
      <c r="AT23" s="509"/>
      <c r="AU23" s="509"/>
      <c r="AV23" s="514"/>
    </row>
    <row r="24" spans="1:48" s="22"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83" t="s">
        <v>13</v>
      </c>
      <c r="AG24" s="83" t="s">
        <v>12</v>
      </c>
      <c r="AH24" s="84" t="s">
        <v>2</v>
      </c>
      <c r="AI24" s="84" t="s">
        <v>11</v>
      </c>
      <c r="AJ24" s="502"/>
      <c r="AK24" s="502"/>
      <c r="AL24" s="502"/>
      <c r="AM24" s="502"/>
      <c r="AN24" s="502"/>
      <c r="AO24" s="502"/>
      <c r="AP24" s="502"/>
      <c r="AQ24" s="512"/>
      <c r="AR24" s="509"/>
      <c r="AS24" s="509"/>
      <c r="AT24" s="509"/>
      <c r="AU24" s="509"/>
      <c r="AV24" s="5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7.25" customHeight="1" x14ac:dyDescent="0.25">
      <c r="A26" s="360" t="s">
        <v>596</v>
      </c>
      <c r="B26" s="361" t="s">
        <v>597</v>
      </c>
      <c r="C26" s="361" t="s">
        <v>598</v>
      </c>
      <c r="D26" s="362" t="s">
        <v>599</v>
      </c>
      <c r="E26" s="363">
        <v>6</v>
      </c>
      <c r="F26" s="363" t="s">
        <v>308</v>
      </c>
      <c r="G26" s="363">
        <v>50</v>
      </c>
      <c r="H26" s="363" t="s">
        <v>308</v>
      </c>
      <c r="I26" s="363" t="s">
        <v>308</v>
      </c>
      <c r="J26" s="363" t="s">
        <v>308</v>
      </c>
      <c r="K26" s="363" t="s">
        <v>308</v>
      </c>
      <c r="L26" s="363" t="s">
        <v>308</v>
      </c>
      <c r="M26" s="361" t="s">
        <v>600</v>
      </c>
      <c r="N26" s="364" t="s">
        <v>601</v>
      </c>
      <c r="O26" s="361" t="s">
        <v>597</v>
      </c>
      <c r="P26" s="365">
        <v>3640</v>
      </c>
      <c r="Q26" s="361" t="s">
        <v>602</v>
      </c>
      <c r="R26" s="365">
        <v>3640</v>
      </c>
      <c r="S26" s="361" t="s">
        <v>603</v>
      </c>
      <c r="T26" s="361" t="s">
        <v>604</v>
      </c>
      <c r="U26" s="361">
        <v>3</v>
      </c>
      <c r="V26" s="361">
        <v>3</v>
      </c>
      <c r="W26" s="361" t="s">
        <v>587</v>
      </c>
      <c r="X26" s="365">
        <v>3140</v>
      </c>
      <c r="Y26" s="361"/>
      <c r="Z26" s="366"/>
      <c r="AA26" s="367"/>
      <c r="AB26" s="365">
        <v>3140</v>
      </c>
      <c r="AC26" s="361" t="s">
        <v>587</v>
      </c>
      <c r="AD26" s="365">
        <v>3768</v>
      </c>
      <c r="AE26" s="365">
        <v>3768</v>
      </c>
      <c r="AF26" s="362" t="s">
        <v>605</v>
      </c>
      <c r="AG26" s="361" t="s">
        <v>606</v>
      </c>
      <c r="AH26" s="361" t="s">
        <v>607</v>
      </c>
      <c r="AI26" s="361" t="s">
        <v>608</v>
      </c>
      <c r="AJ26" s="361" t="s">
        <v>609</v>
      </c>
      <c r="AK26" s="361" t="s">
        <v>610</v>
      </c>
      <c r="AL26" s="368"/>
      <c r="AM26" s="368"/>
      <c r="AN26" s="368"/>
      <c r="AO26" s="368"/>
      <c r="AP26" s="361" t="s">
        <v>611</v>
      </c>
      <c r="AQ26" s="361" t="s">
        <v>612</v>
      </c>
      <c r="AR26" s="361" t="s">
        <v>611</v>
      </c>
      <c r="AS26" s="361" t="s">
        <v>612</v>
      </c>
      <c r="AT26" s="361" t="s">
        <v>613</v>
      </c>
      <c r="AU26" s="369"/>
      <c r="AV26" s="361" t="s">
        <v>614</v>
      </c>
    </row>
    <row r="27" spans="1:48" x14ac:dyDescent="0.25">
      <c r="A27" s="368"/>
      <c r="B27" s="368"/>
      <c r="C27" s="368"/>
      <c r="D27" s="368"/>
      <c r="E27" s="368"/>
      <c r="F27" s="368"/>
      <c r="G27" s="368"/>
      <c r="H27" s="368"/>
      <c r="I27" s="368"/>
      <c r="J27" s="368"/>
      <c r="K27" s="368"/>
      <c r="L27" s="368"/>
      <c r="M27" s="368"/>
      <c r="N27" s="368"/>
      <c r="O27" s="368"/>
      <c r="P27" s="368"/>
      <c r="Q27" s="368"/>
      <c r="R27" s="368"/>
      <c r="S27" s="368"/>
      <c r="T27" s="368"/>
      <c r="U27" s="368"/>
      <c r="V27" s="368"/>
      <c r="W27" s="361" t="s">
        <v>615</v>
      </c>
      <c r="X27" s="365">
        <v>0</v>
      </c>
      <c r="Y27" s="361" t="s">
        <v>615</v>
      </c>
      <c r="Z27" s="368"/>
      <c r="AA27" s="368"/>
      <c r="AB27" s="368"/>
      <c r="AC27" s="368"/>
      <c r="AD27" s="368"/>
      <c r="AE27" s="368"/>
      <c r="AF27" s="368"/>
      <c r="AG27" s="368"/>
      <c r="AH27" s="368"/>
      <c r="AI27" s="368"/>
      <c r="AJ27" s="368"/>
      <c r="AK27" s="368"/>
      <c r="AL27" s="368"/>
      <c r="AM27" s="368"/>
      <c r="AN27" s="368"/>
      <c r="AO27" s="368"/>
      <c r="AP27" s="368"/>
      <c r="AQ27" s="368"/>
      <c r="AR27" s="368"/>
      <c r="AS27" s="368"/>
      <c r="AT27" s="368"/>
      <c r="AU27" s="368"/>
      <c r="AV27" s="368"/>
    </row>
    <row r="28" spans="1:48" x14ac:dyDescent="0.25">
      <c r="A28" s="368"/>
      <c r="B28" s="368"/>
      <c r="C28" s="368"/>
      <c r="D28" s="368"/>
      <c r="E28" s="368"/>
      <c r="F28" s="368"/>
      <c r="G28" s="368"/>
      <c r="H28" s="368"/>
      <c r="I28" s="368"/>
      <c r="J28" s="368"/>
      <c r="K28" s="368"/>
      <c r="L28" s="368"/>
      <c r="M28" s="368"/>
      <c r="N28" s="368"/>
      <c r="O28" s="368"/>
      <c r="P28" s="368"/>
      <c r="Q28" s="368"/>
      <c r="R28" s="368"/>
      <c r="S28" s="368"/>
      <c r="T28" s="368"/>
      <c r="U28" s="368"/>
      <c r="V28" s="368"/>
      <c r="W28" s="361" t="s">
        <v>616</v>
      </c>
      <c r="X28" s="365">
        <v>3405</v>
      </c>
      <c r="Y28" s="368"/>
      <c r="Z28" s="368"/>
      <c r="AA28" s="368"/>
      <c r="AB28" s="368"/>
      <c r="AC28" s="368"/>
      <c r="AD28" s="368"/>
      <c r="AE28" s="368"/>
      <c r="AF28" s="368"/>
      <c r="AG28" s="368"/>
      <c r="AH28" s="368"/>
      <c r="AI28" s="368"/>
      <c r="AJ28" s="368"/>
      <c r="AK28" s="368"/>
      <c r="AL28" s="368"/>
      <c r="AM28" s="368"/>
      <c r="AN28" s="368"/>
      <c r="AO28" s="368"/>
      <c r="AP28" s="368"/>
      <c r="AQ28" s="368"/>
      <c r="AR28" s="368"/>
      <c r="AS28" s="368"/>
      <c r="AT28" s="368"/>
      <c r="AU28" s="368"/>
      <c r="AV28" s="368"/>
    </row>
    <row r="29" spans="1:48" ht="135" x14ac:dyDescent="0.25">
      <c r="A29" s="360" t="s">
        <v>617</v>
      </c>
      <c r="B29" s="361" t="s">
        <v>643</v>
      </c>
      <c r="C29" s="361" t="s">
        <v>598</v>
      </c>
      <c r="D29" s="362" t="s">
        <v>599</v>
      </c>
      <c r="E29" s="363">
        <v>6</v>
      </c>
      <c r="F29" s="363" t="s">
        <v>308</v>
      </c>
      <c r="G29" s="363">
        <v>50</v>
      </c>
      <c r="H29" s="363" t="s">
        <v>308</v>
      </c>
      <c r="I29" s="363" t="s">
        <v>308</v>
      </c>
      <c r="J29" s="363" t="s">
        <v>308</v>
      </c>
      <c r="K29" s="363" t="s">
        <v>308</v>
      </c>
      <c r="L29" s="363" t="s">
        <v>308</v>
      </c>
      <c r="M29" s="361" t="s">
        <v>618</v>
      </c>
      <c r="N29" s="364" t="s">
        <v>619</v>
      </c>
      <c r="O29" s="361" t="s">
        <v>643</v>
      </c>
      <c r="P29" s="365">
        <v>59787</v>
      </c>
      <c r="Q29" s="361" t="s">
        <v>602</v>
      </c>
      <c r="R29" s="365">
        <v>59787</v>
      </c>
      <c r="S29" s="361" t="s">
        <v>603</v>
      </c>
      <c r="T29" s="361" t="s">
        <v>620</v>
      </c>
      <c r="U29" s="361">
        <v>2</v>
      </c>
      <c r="V29" s="361">
        <v>2</v>
      </c>
      <c r="W29" s="361" t="s">
        <v>588</v>
      </c>
      <c r="X29" s="365">
        <v>59622</v>
      </c>
      <c r="Y29" s="368"/>
      <c r="Z29" s="368"/>
      <c r="AA29" s="368"/>
      <c r="AB29" s="365">
        <v>59622</v>
      </c>
      <c r="AC29" s="361" t="s">
        <v>588</v>
      </c>
      <c r="AD29" s="365">
        <v>71547</v>
      </c>
      <c r="AE29" s="365">
        <v>15607</v>
      </c>
      <c r="AF29" s="362" t="s">
        <v>621</v>
      </c>
      <c r="AG29" s="361" t="s">
        <v>606</v>
      </c>
      <c r="AH29" s="361" t="s">
        <v>622</v>
      </c>
      <c r="AI29" s="361" t="s">
        <v>623</v>
      </c>
      <c r="AJ29" s="361" t="s">
        <v>624</v>
      </c>
      <c r="AK29" s="361" t="s">
        <v>625</v>
      </c>
      <c r="AL29" s="361" t="s">
        <v>626</v>
      </c>
      <c r="AM29" s="361" t="s">
        <v>627</v>
      </c>
      <c r="AN29" s="361" t="s">
        <v>625</v>
      </c>
      <c r="AO29" s="362" t="s">
        <v>628</v>
      </c>
      <c r="AP29" s="361" t="s">
        <v>629</v>
      </c>
      <c r="AQ29" s="361" t="s">
        <v>630</v>
      </c>
      <c r="AR29" s="361" t="s">
        <v>629</v>
      </c>
      <c r="AS29" s="361" t="s">
        <v>629</v>
      </c>
      <c r="AT29" s="361" t="s">
        <v>631</v>
      </c>
      <c r="AU29" s="368"/>
      <c r="AV29" s="361" t="s">
        <v>632</v>
      </c>
    </row>
    <row r="30" spans="1:48" x14ac:dyDescent="0.25">
      <c r="A30" s="368"/>
      <c r="B30" s="368"/>
      <c r="C30" s="368"/>
      <c r="D30" s="368"/>
      <c r="E30" s="368"/>
      <c r="F30" s="368"/>
      <c r="G30" s="368"/>
      <c r="H30" s="368"/>
      <c r="I30" s="368"/>
      <c r="J30" s="368"/>
      <c r="K30" s="368"/>
      <c r="L30" s="368"/>
      <c r="M30" s="368"/>
      <c r="N30" s="368"/>
      <c r="O30" s="368"/>
      <c r="P30" s="368"/>
      <c r="Q30" s="368"/>
      <c r="R30" s="368"/>
      <c r="S30" s="368"/>
      <c r="T30" s="368"/>
      <c r="U30" s="368"/>
      <c r="V30" s="368"/>
      <c r="W30" s="361" t="s">
        <v>633</v>
      </c>
      <c r="X30" s="365">
        <v>0</v>
      </c>
      <c r="Y30" s="361" t="s">
        <v>633</v>
      </c>
      <c r="Z30" s="368"/>
      <c r="AA30" s="368"/>
      <c r="AB30" s="368"/>
      <c r="AC30" s="368"/>
      <c r="AD30" s="368"/>
      <c r="AE30" s="368"/>
      <c r="AF30" s="368"/>
      <c r="AG30" s="368"/>
      <c r="AH30" s="368"/>
      <c r="AI30" s="368"/>
      <c r="AJ30" s="368"/>
      <c r="AK30" s="368"/>
      <c r="AL30" s="368"/>
      <c r="AM30" s="368"/>
      <c r="AN30" s="368"/>
      <c r="AO30" s="368"/>
      <c r="AP30" s="368"/>
      <c r="AQ30" s="368"/>
      <c r="AR30" s="368"/>
      <c r="AS30" s="368"/>
      <c r="AT30" s="368"/>
      <c r="AU30" s="368"/>
      <c r="AV30" s="368"/>
    </row>
    <row r="31" spans="1:48" ht="120" x14ac:dyDescent="0.25">
      <c r="A31" s="380">
        <v>1</v>
      </c>
      <c r="B31" s="361" t="s">
        <v>643</v>
      </c>
      <c r="C31" s="361" t="s">
        <v>598</v>
      </c>
      <c r="D31" s="362" t="s">
        <v>599</v>
      </c>
      <c r="E31" s="363">
        <v>6</v>
      </c>
      <c r="F31" s="363" t="s">
        <v>308</v>
      </c>
      <c r="G31" s="363">
        <v>50</v>
      </c>
      <c r="H31" s="363" t="s">
        <v>308</v>
      </c>
      <c r="I31" s="363" t="s">
        <v>308</v>
      </c>
      <c r="J31" s="363" t="s">
        <v>308</v>
      </c>
      <c r="K31" s="363" t="s">
        <v>308</v>
      </c>
      <c r="L31" s="363" t="s">
        <v>308</v>
      </c>
      <c r="M31" s="361" t="s">
        <v>600</v>
      </c>
      <c r="N31" s="364" t="s">
        <v>644</v>
      </c>
      <c r="O31" s="361" t="s">
        <v>643</v>
      </c>
      <c r="P31" s="381">
        <v>31</v>
      </c>
      <c r="Q31" s="381" t="s">
        <v>645</v>
      </c>
      <c r="R31" s="381">
        <v>31</v>
      </c>
      <c r="S31" s="381" t="s">
        <v>646</v>
      </c>
      <c r="T31" s="381" t="s">
        <v>646</v>
      </c>
      <c r="U31" s="381">
        <v>1</v>
      </c>
      <c r="V31" s="381">
        <v>1</v>
      </c>
      <c r="W31" s="361" t="s">
        <v>647</v>
      </c>
      <c r="X31" s="381">
        <v>31</v>
      </c>
      <c r="Y31" s="381"/>
      <c r="Z31" s="381"/>
      <c r="AA31" s="381"/>
      <c r="AB31" s="381">
        <v>31</v>
      </c>
      <c r="AC31" s="361" t="s">
        <v>647</v>
      </c>
      <c r="AD31" s="381">
        <v>38</v>
      </c>
      <c r="AE31" s="381">
        <v>38</v>
      </c>
      <c r="AF31" s="381"/>
      <c r="AG31" s="381"/>
      <c r="AH31" s="381"/>
      <c r="AI31" s="381"/>
      <c r="AJ31" s="381"/>
      <c r="AK31" s="382">
        <v>44594</v>
      </c>
      <c r="AL31" s="381" t="s">
        <v>648</v>
      </c>
      <c r="AM31" s="361" t="s">
        <v>649</v>
      </c>
      <c r="AN31" s="381"/>
      <c r="AO31" s="381"/>
      <c r="AP31" s="382">
        <v>44579</v>
      </c>
      <c r="AQ31" s="382">
        <v>44551</v>
      </c>
      <c r="AR31" s="382">
        <v>44579</v>
      </c>
      <c r="AS31" s="382">
        <v>44579</v>
      </c>
      <c r="AT31" s="382">
        <v>44629</v>
      </c>
      <c r="AU31" s="381"/>
      <c r="AV31" s="381" t="s">
        <v>650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zoomScale="90" zoomScaleNormal="90" workbookViewId="0">
      <selection activeCell="B75" sqref="B75"/>
    </sheetView>
  </sheetViews>
  <sheetFormatPr defaultRowHeight="15.75" x14ac:dyDescent="0.25"/>
  <cols>
    <col min="1" max="2" width="66.140625" style="173" customWidth="1"/>
    <col min="3" max="3" width="9.140625" style="174"/>
    <col min="4" max="4" width="10.140625" style="174" bestFit="1" customWidth="1"/>
    <col min="5" max="256" width="9.140625" style="174"/>
    <col min="257" max="258" width="66.140625" style="174" customWidth="1"/>
    <col min="259" max="512" width="9.140625" style="174"/>
    <col min="513" max="514" width="66.140625" style="174" customWidth="1"/>
    <col min="515" max="768" width="9.140625" style="174"/>
    <col min="769" max="770" width="66.140625" style="174" customWidth="1"/>
    <col min="771" max="1024" width="9.140625" style="174"/>
    <col min="1025" max="1026" width="66.140625" style="174" customWidth="1"/>
    <col min="1027" max="1280" width="9.140625" style="174"/>
    <col min="1281" max="1282" width="66.140625" style="174" customWidth="1"/>
    <col min="1283" max="1536" width="9.140625" style="174"/>
    <col min="1537" max="1538" width="66.140625" style="174" customWidth="1"/>
    <col min="1539" max="1792" width="9.140625" style="174"/>
    <col min="1793" max="1794" width="66.140625" style="174" customWidth="1"/>
    <col min="1795" max="2048" width="9.140625" style="174"/>
    <col min="2049" max="2050" width="66.140625" style="174" customWidth="1"/>
    <col min="2051" max="2304" width="9.140625" style="174"/>
    <col min="2305" max="2306" width="66.140625" style="174" customWidth="1"/>
    <col min="2307" max="2560" width="9.140625" style="174"/>
    <col min="2561" max="2562" width="66.140625" style="174" customWidth="1"/>
    <col min="2563" max="2816" width="9.140625" style="174"/>
    <col min="2817" max="2818" width="66.140625" style="174" customWidth="1"/>
    <col min="2819" max="3072" width="9.140625" style="174"/>
    <col min="3073" max="3074" width="66.140625" style="174" customWidth="1"/>
    <col min="3075" max="3328" width="9.140625" style="174"/>
    <col min="3329" max="3330" width="66.140625" style="174" customWidth="1"/>
    <col min="3331" max="3584" width="9.140625" style="174"/>
    <col min="3585" max="3586" width="66.140625" style="174" customWidth="1"/>
    <col min="3587" max="3840" width="9.140625" style="174"/>
    <col min="3841" max="3842" width="66.140625" style="174" customWidth="1"/>
    <col min="3843" max="4096" width="9.140625" style="174"/>
    <col min="4097" max="4098" width="66.140625" style="174" customWidth="1"/>
    <col min="4099" max="4352" width="9.140625" style="174"/>
    <col min="4353" max="4354" width="66.140625" style="174" customWidth="1"/>
    <col min="4355" max="4608" width="9.140625" style="174"/>
    <col min="4609" max="4610" width="66.140625" style="174" customWidth="1"/>
    <col min="4611" max="4864" width="9.140625" style="174"/>
    <col min="4865" max="4866" width="66.140625" style="174" customWidth="1"/>
    <col min="4867" max="5120" width="9.140625" style="174"/>
    <col min="5121" max="5122" width="66.140625" style="174" customWidth="1"/>
    <col min="5123" max="5376" width="9.140625" style="174"/>
    <col min="5377" max="5378" width="66.140625" style="174" customWidth="1"/>
    <col min="5379" max="5632" width="9.140625" style="174"/>
    <col min="5633" max="5634" width="66.140625" style="174" customWidth="1"/>
    <col min="5635" max="5888" width="9.140625" style="174"/>
    <col min="5889" max="5890" width="66.140625" style="174" customWidth="1"/>
    <col min="5891" max="6144" width="9.140625" style="174"/>
    <col min="6145" max="6146" width="66.140625" style="174" customWidth="1"/>
    <col min="6147" max="6400" width="9.140625" style="174"/>
    <col min="6401" max="6402" width="66.140625" style="174" customWidth="1"/>
    <col min="6403" max="6656" width="9.140625" style="174"/>
    <col min="6657" max="6658" width="66.140625" style="174" customWidth="1"/>
    <col min="6659" max="6912" width="9.140625" style="174"/>
    <col min="6913" max="6914" width="66.140625" style="174" customWidth="1"/>
    <col min="6915" max="7168" width="9.140625" style="174"/>
    <col min="7169" max="7170" width="66.140625" style="174" customWidth="1"/>
    <col min="7171" max="7424" width="9.140625" style="174"/>
    <col min="7425" max="7426" width="66.140625" style="174" customWidth="1"/>
    <col min="7427" max="7680" width="9.140625" style="174"/>
    <col min="7681" max="7682" width="66.140625" style="174" customWidth="1"/>
    <col min="7683" max="7936" width="9.140625" style="174"/>
    <col min="7937" max="7938" width="66.140625" style="174" customWidth="1"/>
    <col min="7939" max="8192" width="9.140625" style="174"/>
    <col min="8193" max="8194" width="66.140625" style="174" customWidth="1"/>
    <col min="8195" max="8448" width="9.140625" style="174"/>
    <col min="8449" max="8450" width="66.140625" style="174" customWidth="1"/>
    <col min="8451" max="8704" width="9.140625" style="174"/>
    <col min="8705" max="8706" width="66.140625" style="174" customWidth="1"/>
    <col min="8707" max="8960" width="9.140625" style="174"/>
    <col min="8961" max="8962" width="66.140625" style="174" customWidth="1"/>
    <col min="8963" max="9216" width="9.140625" style="174"/>
    <col min="9217" max="9218" width="66.140625" style="174" customWidth="1"/>
    <col min="9219" max="9472" width="9.140625" style="174"/>
    <col min="9473" max="9474" width="66.140625" style="174" customWidth="1"/>
    <col min="9475" max="9728" width="9.140625" style="174"/>
    <col min="9729" max="9730" width="66.140625" style="174" customWidth="1"/>
    <col min="9731" max="9984" width="9.140625" style="174"/>
    <col min="9985" max="9986" width="66.140625" style="174" customWidth="1"/>
    <col min="9987" max="10240" width="9.140625" style="174"/>
    <col min="10241" max="10242" width="66.140625" style="174" customWidth="1"/>
    <col min="10243" max="10496" width="9.140625" style="174"/>
    <col min="10497" max="10498" width="66.140625" style="174" customWidth="1"/>
    <col min="10499" max="10752" width="9.140625" style="174"/>
    <col min="10753" max="10754" width="66.140625" style="174" customWidth="1"/>
    <col min="10755" max="11008" width="9.140625" style="174"/>
    <col min="11009" max="11010" width="66.140625" style="174" customWidth="1"/>
    <col min="11011" max="11264" width="9.140625" style="174"/>
    <col min="11265" max="11266" width="66.140625" style="174" customWidth="1"/>
    <col min="11267" max="11520" width="9.140625" style="174"/>
    <col min="11521" max="11522" width="66.140625" style="174" customWidth="1"/>
    <col min="11523" max="11776" width="9.140625" style="174"/>
    <col min="11777" max="11778" width="66.140625" style="174" customWidth="1"/>
    <col min="11779" max="12032" width="9.140625" style="174"/>
    <col min="12033" max="12034" width="66.140625" style="174" customWidth="1"/>
    <col min="12035" max="12288" width="9.140625" style="174"/>
    <col min="12289" max="12290" width="66.140625" style="174" customWidth="1"/>
    <col min="12291" max="12544" width="9.140625" style="174"/>
    <col min="12545" max="12546" width="66.140625" style="174" customWidth="1"/>
    <col min="12547" max="12800" width="9.140625" style="174"/>
    <col min="12801" max="12802" width="66.140625" style="174" customWidth="1"/>
    <col min="12803" max="13056" width="9.140625" style="174"/>
    <col min="13057" max="13058" width="66.140625" style="174" customWidth="1"/>
    <col min="13059" max="13312" width="9.140625" style="174"/>
    <col min="13313" max="13314" width="66.140625" style="174" customWidth="1"/>
    <col min="13315" max="13568" width="9.140625" style="174"/>
    <col min="13569" max="13570" width="66.140625" style="174" customWidth="1"/>
    <col min="13571" max="13824" width="9.140625" style="174"/>
    <col min="13825" max="13826" width="66.140625" style="174" customWidth="1"/>
    <col min="13827" max="14080" width="9.140625" style="174"/>
    <col min="14081" max="14082" width="66.140625" style="174" customWidth="1"/>
    <col min="14083" max="14336" width="9.140625" style="174"/>
    <col min="14337" max="14338" width="66.140625" style="174" customWidth="1"/>
    <col min="14339" max="14592" width="9.140625" style="174"/>
    <col min="14593" max="14594" width="66.140625" style="174" customWidth="1"/>
    <col min="14595" max="14848" width="9.140625" style="174"/>
    <col min="14849" max="14850" width="66.140625" style="174" customWidth="1"/>
    <col min="14851" max="15104" width="9.140625" style="174"/>
    <col min="15105" max="15106" width="66.140625" style="174" customWidth="1"/>
    <col min="15107" max="15360" width="9.140625" style="174"/>
    <col min="15361" max="15362" width="66.140625" style="174" customWidth="1"/>
    <col min="15363" max="15616" width="9.140625" style="174"/>
    <col min="15617" max="15618" width="66.140625" style="174" customWidth="1"/>
    <col min="15619" max="15872" width="9.140625" style="174"/>
    <col min="15873" max="15874" width="66.140625" style="174" customWidth="1"/>
    <col min="15875" max="16128" width="9.140625" style="174"/>
    <col min="16129" max="16130" width="66.140625" style="174" customWidth="1"/>
    <col min="16131" max="16384" width="9.140625" style="174"/>
  </cols>
  <sheetData>
    <row r="1" spans="1:8" ht="18.75" x14ac:dyDescent="0.25">
      <c r="B1" s="147" t="s">
        <v>69</v>
      </c>
    </row>
    <row r="2" spans="1:8" ht="18.75" x14ac:dyDescent="0.3">
      <c r="B2" s="148" t="s">
        <v>10</v>
      </c>
    </row>
    <row r="3" spans="1:8" ht="18.75" x14ac:dyDescent="0.3">
      <c r="B3" s="148" t="s">
        <v>475</v>
      </c>
    </row>
    <row r="4" spans="1:8" x14ac:dyDescent="0.25">
      <c r="B4" s="150"/>
    </row>
    <row r="5" spans="1:8" ht="18.75" x14ac:dyDescent="0.3">
      <c r="A5" s="524" t="str">
        <f>'1. паспорт местоположение'!A5:C5</f>
        <v>Год раскрытия информации: 2023 год</v>
      </c>
      <c r="B5" s="524"/>
      <c r="C5" s="175"/>
      <c r="D5" s="175"/>
      <c r="E5" s="175"/>
      <c r="F5" s="175"/>
      <c r="G5" s="175"/>
      <c r="H5" s="175"/>
    </row>
    <row r="6" spans="1:8" ht="18.75" x14ac:dyDescent="0.3">
      <c r="A6" s="176"/>
      <c r="B6" s="176"/>
      <c r="C6" s="176"/>
      <c r="D6" s="176"/>
      <c r="E6" s="176"/>
      <c r="F6" s="176"/>
      <c r="G6" s="176"/>
      <c r="H6" s="176"/>
    </row>
    <row r="7" spans="1:8" ht="18.75" x14ac:dyDescent="0.25">
      <c r="A7" s="471" t="s">
        <v>9</v>
      </c>
      <c r="B7" s="471"/>
      <c r="C7" s="144"/>
      <c r="D7" s="144"/>
      <c r="E7" s="144"/>
      <c r="F7" s="144"/>
      <c r="G7" s="144"/>
      <c r="H7" s="144"/>
    </row>
    <row r="8" spans="1:8" ht="18.75" x14ac:dyDescent="0.25">
      <c r="A8" s="144"/>
      <c r="B8" s="144"/>
      <c r="C8" s="144"/>
      <c r="D8" s="144"/>
      <c r="E8" s="144"/>
      <c r="F8" s="144"/>
      <c r="G8" s="144"/>
      <c r="H8" s="144"/>
    </row>
    <row r="9" spans="1:8" x14ac:dyDescent="0.25">
      <c r="A9" s="472" t="str">
        <f>'1. паспорт местоположение'!A9:C9</f>
        <v>АО "Россети Тюмень"</v>
      </c>
      <c r="B9" s="472"/>
      <c r="C9" s="143"/>
      <c r="D9" s="143"/>
      <c r="E9" s="143"/>
      <c r="F9" s="143"/>
      <c r="G9" s="143"/>
      <c r="H9" s="143"/>
    </row>
    <row r="10" spans="1:8" x14ac:dyDescent="0.25">
      <c r="A10" s="473" t="s">
        <v>8</v>
      </c>
      <c r="B10" s="473"/>
      <c r="C10" s="177"/>
      <c r="D10" s="177"/>
      <c r="E10" s="177"/>
      <c r="F10" s="177"/>
      <c r="G10" s="177"/>
      <c r="H10" s="177"/>
    </row>
    <row r="11" spans="1:8" ht="18.75" x14ac:dyDescent="0.25">
      <c r="A11" s="144"/>
      <c r="B11" s="144"/>
      <c r="C11" s="144"/>
      <c r="D11" s="144"/>
      <c r="E11" s="144"/>
      <c r="F11" s="144"/>
      <c r="G11" s="144"/>
      <c r="H11" s="144"/>
    </row>
    <row r="12" spans="1:8" ht="30.75" customHeight="1" x14ac:dyDescent="0.25">
      <c r="A12" s="472" t="str">
        <f>'1. паспорт местоположение'!A12:C12</f>
        <v>L_TP1600.PS.0177</v>
      </c>
      <c r="B12" s="472"/>
      <c r="C12" s="143"/>
      <c r="D12" s="143"/>
      <c r="E12" s="143"/>
      <c r="F12" s="143"/>
      <c r="G12" s="143"/>
      <c r="H12" s="143"/>
    </row>
    <row r="13" spans="1:8" x14ac:dyDescent="0.25">
      <c r="A13" s="473" t="s">
        <v>7</v>
      </c>
      <c r="B13" s="473"/>
      <c r="C13" s="177"/>
      <c r="D13" s="177"/>
      <c r="E13" s="177"/>
      <c r="F13" s="177"/>
      <c r="G13" s="177"/>
      <c r="H13" s="177"/>
    </row>
    <row r="14" spans="1:8" ht="18.75" x14ac:dyDescent="0.25">
      <c r="A14" s="178"/>
      <c r="B14" s="178"/>
      <c r="C14" s="178"/>
      <c r="D14" s="178"/>
      <c r="E14" s="178"/>
      <c r="F14" s="178"/>
      <c r="G14" s="178"/>
      <c r="H14" s="178"/>
    </row>
    <row r="15" spans="1:8" ht="48" customHeight="1" x14ac:dyDescent="0.25">
      <c r="A15" s="474"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74"/>
      <c r="C15" s="143"/>
      <c r="D15" s="143"/>
      <c r="E15" s="143"/>
      <c r="F15" s="143"/>
      <c r="G15" s="143"/>
      <c r="H15" s="143"/>
    </row>
    <row r="16" spans="1:8" x14ac:dyDescent="0.25">
      <c r="A16" s="473" t="s">
        <v>6</v>
      </c>
      <c r="B16" s="473"/>
      <c r="C16" s="177"/>
      <c r="D16" s="177"/>
      <c r="E16" s="177"/>
      <c r="F16" s="177"/>
      <c r="G16" s="177"/>
      <c r="H16" s="177"/>
    </row>
    <row r="17" spans="1:2" x14ac:dyDescent="0.25">
      <c r="B17" s="179"/>
    </row>
    <row r="18" spans="1:2" ht="33.75" customHeight="1" x14ac:dyDescent="0.25">
      <c r="A18" s="528" t="s">
        <v>441</v>
      </c>
      <c r="B18" s="529"/>
    </row>
    <row r="19" spans="1:2" x14ac:dyDescent="0.25">
      <c r="B19" s="150"/>
    </row>
    <row r="20" spans="1:2" ht="16.5" thickBot="1" x14ac:dyDescent="0.3">
      <c r="B20" s="180"/>
    </row>
    <row r="21" spans="1:2" ht="84.75" customHeight="1" thickBot="1" x14ac:dyDescent="0.3">
      <c r="A21" s="181" t="s">
        <v>315</v>
      </c>
      <c r="B21" s="182" t="str">
        <f>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row>
    <row r="22" spans="1:2" ht="16.5" thickBot="1" x14ac:dyDescent="0.3">
      <c r="A22" s="181" t="s">
        <v>316</v>
      </c>
      <c r="B22" s="182" t="s">
        <v>461</v>
      </c>
    </row>
    <row r="23" spans="1:2" ht="16.5" thickBot="1" x14ac:dyDescent="0.3">
      <c r="A23" s="181" t="s">
        <v>290</v>
      </c>
      <c r="B23" s="183" t="s">
        <v>462</v>
      </c>
    </row>
    <row r="24" spans="1:2" ht="16.5" thickBot="1" x14ac:dyDescent="0.3">
      <c r="A24" s="181" t="s">
        <v>317</v>
      </c>
      <c r="B24" s="183" t="s">
        <v>559</v>
      </c>
    </row>
    <row r="25" spans="1:2" ht="16.5" thickBot="1" x14ac:dyDescent="0.3">
      <c r="A25" s="184" t="s">
        <v>318</v>
      </c>
      <c r="B25" s="182">
        <f>'3.3 паспорт описание'!C29</f>
        <v>2022</v>
      </c>
    </row>
    <row r="26" spans="1:2" ht="16.5" thickBot="1" x14ac:dyDescent="0.3">
      <c r="A26" s="185" t="s">
        <v>319</v>
      </c>
      <c r="B26" s="186" t="s">
        <v>653</v>
      </c>
    </row>
    <row r="27" spans="1:2" ht="16.5" thickBot="1" x14ac:dyDescent="0.3">
      <c r="A27" s="187" t="s">
        <v>486</v>
      </c>
      <c r="B27" s="188">
        <v>54.678190000000001</v>
      </c>
    </row>
    <row r="28" spans="1:2" ht="16.5" thickBot="1" x14ac:dyDescent="0.3">
      <c r="A28" s="189" t="s">
        <v>320</v>
      </c>
      <c r="B28" s="189" t="s">
        <v>637</v>
      </c>
    </row>
    <row r="29" spans="1:2" ht="29.25" thickBot="1" x14ac:dyDescent="0.3">
      <c r="A29" s="190" t="s">
        <v>321</v>
      </c>
      <c r="B29" s="188">
        <f>B30</f>
        <v>48.407825000000003</v>
      </c>
    </row>
    <row r="30" spans="1:2" ht="29.25" thickBot="1" x14ac:dyDescent="0.3">
      <c r="A30" s="190" t="s">
        <v>322</v>
      </c>
      <c r="B30" s="188">
        <f>B32+B45+B50</f>
        <v>48.407825000000003</v>
      </c>
    </row>
    <row r="31" spans="1:2" ht="16.5" thickBot="1" x14ac:dyDescent="0.3">
      <c r="A31" s="189" t="s">
        <v>323</v>
      </c>
      <c r="B31" s="189"/>
    </row>
    <row r="32" spans="1:2" ht="29.25" thickBot="1" x14ac:dyDescent="0.3">
      <c r="A32" s="357" t="s">
        <v>581</v>
      </c>
      <c r="B32" s="188">
        <f>B33+B41+B37</f>
        <v>48.407825000000003</v>
      </c>
    </row>
    <row r="33" spans="1:4" ht="45.75" thickBot="1" x14ac:dyDescent="0.3">
      <c r="A33" s="359" t="s">
        <v>583</v>
      </c>
      <c r="B33" s="188">
        <v>1.944</v>
      </c>
    </row>
    <row r="34" spans="1:4" ht="16.5" thickBot="1" x14ac:dyDescent="0.3">
      <c r="A34" s="358" t="s">
        <v>325</v>
      </c>
      <c r="B34" s="191">
        <f>B33/B27</f>
        <v>3.5553481196067389E-2</v>
      </c>
    </row>
    <row r="35" spans="1:4" ht="16.5" thickBot="1" x14ac:dyDescent="0.3">
      <c r="A35" s="358" t="s">
        <v>584</v>
      </c>
      <c r="B35" s="188">
        <v>1.94360077</v>
      </c>
    </row>
    <row r="36" spans="1:4" ht="16.5" thickBot="1" x14ac:dyDescent="0.3">
      <c r="A36" s="358" t="s">
        <v>585</v>
      </c>
      <c r="B36" s="188">
        <v>1.6196673100000001</v>
      </c>
    </row>
    <row r="37" spans="1:4" ht="30.75" thickBot="1" x14ac:dyDescent="0.3">
      <c r="A37" s="359" t="s">
        <v>636</v>
      </c>
      <c r="B37" s="188">
        <v>3.7999999999999999E-2</v>
      </c>
    </row>
    <row r="38" spans="1:4" ht="16.5" thickBot="1" x14ac:dyDescent="0.3">
      <c r="A38" s="358" t="s">
        <v>325</v>
      </c>
      <c r="B38" s="191">
        <f>B37/B27</f>
        <v>6.9497545547868354E-4</v>
      </c>
    </row>
    <row r="39" spans="1:4" ht="16.5" thickBot="1" x14ac:dyDescent="0.3">
      <c r="A39" s="358" t="s">
        <v>584</v>
      </c>
      <c r="B39" s="188">
        <v>3.7999999999999999E-2</v>
      </c>
    </row>
    <row r="40" spans="1:4" ht="16.5" thickBot="1" x14ac:dyDescent="0.3">
      <c r="A40" s="358" t="s">
        <v>585</v>
      </c>
      <c r="B40" s="188">
        <v>3.1E-2</v>
      </c>
    </row>
    <row r="41" spans="1:4" ht="30.75" thickBot="1" x14ac:dyDescent="0.3">
      <c r="A41" s="359" t="s">
        <v>586</v>
      </c>
      <c r="B41" s="188">
        <v>46.425825000000003</v>
      </c>
    </row>
    <row r="42" spans="1:4" ht="16.5" thickBot="1" x14ac:dyDescent="0.3">
      <c r="A42" s="358" t="s">
        <v>325</v>
      </c>
      <c r="B42" s="191">
        <f>B41/B27</f>
        <v>0.84907391777233299</v>
      </c>
    </row>
    <row r="43" spans="1:4" ht="16.5" thickBot="1" x14ac:dyDescent="0.3">
      <c r="A43" s="358" t="s">
        <v>584</v>
      </c>
      <c r="B43" s="188">
        <v>36.677</v>
      </c>
    </row>
    <row r="44" spans="1:4" ht="16.5" thickBot="1" x14ac:dyDescent="0.3">
      <c r="A44" s="358" t="s">
        <v>585</v>
      </c>
      <c r="B44" s="188">
        <v>30.564</v>
      </c>
      <c r="D44" s="371"/>
    </row>
    <row r="45" spans="1:4" ht="29.25" thickBot="1" x14ac:dyDescent="0.3">
      <c r="A45" s="190" t="s">
        <v>328</v>
      </c>
      <c r="B45" s="189"/>
    </row>
    <row r="46" spans="1:4" ht="16.5" thickBot="1" x14ac:dyDescent="0.3">
      <c r="A46" s="189" t="s">
        <v>324</v>
      </c>
      <c r="B46" s="189"/>
    </row>
    <row r="47" spans="1:4" ht="16.5" thickBot="1" x14ac:dyDescent="0.3">
      <c r="A47" s="189" t="s">
        <v>325</v>
      </c>
      <c r="B47" s="189"/>
    </row>
    <row r="48" spans="1:4" ht="16.5" thickBot="1" x14ac:dyDescent="0.3">
      <c r="A48" s="189" t="s">
        <v>326</v>
      </c>
      <c r="B48" s="189"/>
    </row>
    <row r="49" spans="1:2" ht="16.5" thickBot="1" x14ac:dyDescent="0.3">
      <c r="A49" s="189" t="s">
        <v>327</v>
      </c>
      <c r="B49" s="189"/>
    </row>
    <row r="50" spans="1:2" ht="29.25" thickBot="1" x14ac:dyDescent="0.3">
      <c r="A50" s="357" t="s">
        <v>582</v>
      </c>
      <c r="B50" s="189"/>
    </row>
    <row r="51" spans="1:2" ht="16.5" thickBot="1" x14ac:dyDescent="0.3">
      <c r="A51" s="189" t="s">
        <v>479</v>
      </c>
      <c r="B51" s="189"/>
    </row>
    <row r="52" spans="1:2" ht="16.5" thickBot="1" x14ac:dyDescent="0.3">
      <c r="A52" s="189" t="s">
        <v>325</v>
      </c>
      <c r="B52" s="192"/>
    </row>
    <row r="53" spans="1:2" ht="16.5" thickBot="1" x14ac:dyDescent="0.3">
      <c r="A53" s="189" t="s">
        <v>326</v>
      </c>
      <c r="B53" s="193"/>
    </row>
    <row r="54" spans="1:2" ht="16.5" thickBot="1" x14ac:dyDescent="0.3">
      <c r="A54" s="189" t="s">
        <v>327</v>
      </c>
      <c r="B54" s="193"/>
    </row>
    <row r="55" spans="1:2" ht="29.25" thickBot="1" x14ac:dyDescent="0.3">
      <c r="A55" s="194" t="s">
        <v>329</v>
      </c>
      <c r="B55" s="195">
        <v>1</v>
      </c>
    </row>
    <row r="56" spans="1:2" ht="16.5" thickBot="1" x14ac:dyDescent="0.3">
      <c r="A56" s="196" t="s">
        <v>323</v>
      </c>
      <c r="B56" s="197"/>
    </row>
    <row r="57" spans="1:2" ht="16.5" thickBot="1" x14ac:dyDescent="0.3">
      <c r="A57" s="196" t="s">
        <v>330</v>
      </c>
      <c r="B57" s="198">
        <v>1</v>
      </c>
    </row>
    <row r="58" spans="1:2" ht="16.5" thickBot="1" x14ac:dyDescent="0.3">
      <c r="A58" s="196" t="s">
        <v>331</v>
      </c>
      <c r="B58" s="189"/>
    </row>
    <row r="59" spans="1:2" ht="16.5" thickBot="1" x14ac:dyDescent="0.3">
      <c r="A59" s="196" t="s">
        <v>332</v>
      </c>
      <c r="B59" s="198">
        <v>1</v>
      </c>
    </row>
    <row r="60" spans="1:2" ht="16.5" thickBot="1" x14ac:dyDescent="0.3">
      <c r="A60" s="184" t="s">
        <v>333</v>
      </c>
      <c r="B60" s="199">
        <f>B61/B27</f>
        <v>0.74947674749292181</v>
      </c>
    </row>
    <row r="61" spans="1:2" ht="16.5" thickBot="1" x14ac:dyDescent="0.3">
      <c r="A61" s="184" t="s">
        <v>334</v>
      </c>
      <c r="B61" s="200">
        <v>40.980032000000001</v>
      </c>
    </row>
    <row r="62" spans="1:2" ht="16.5" thickBot="1" x14ac:dyDescent="0.3">
      <c r="A62" s="184" t="s">
        <v>335</v>
      </c>
      <c r="B62" s="199">
        <f>B63/(B27/1.2)</f>
        <v>0.7579700864275134</v>
      </c>
    </row>
    <row r="63" spans="1:2" ht="16.5" thickBot="1" x14ac:dyDescent="0.3">
      <c r="A63" s="185" t="s">
        <v>336</v>
      </c>
      <c r="B63" s="201">
        <v>34.537027000000002</v>
      </c>
    </row>
    <row r="64" spans="1:2" x14ac:dyDescent="0.25">
      <c r="A64" s="194" t="s">
        <v>337</v>
      </c>
      <c r="B64" s="202"/>
    </row>
    <row r="65" spans="1:2" x14ac:dyDescent="0.25">
      <c r="A65" s="170" t="s">
        <v>338</v>
      </c>
      <c r="B65" s="171" t="s">
        <v>491</v>
      </c>
    </row>
    <row r="66" spans="1:2" s="146" customFormat="1" ht="30" x14ac:dyDescent="0.25">
      <c r="A66" s="170" t="s">
        <v>339</v>
      </c>
      <c r="B66" s="384" t="s">
        <v>654</v>
      </c>
    </row>
    <row r="67" spans="1:2" s="146" customFormat="1" x14ac:dyDescent="0.25">
      <c r="A67" s="170" t="s">
        <v>340</v>
      </c>
      <c r="B67" s="172"/>
    </row>
    <row r="68" spans="1:2" x14ac:dyDescent="0.25">
      <c r="A68" s="170" t="s">
        <v>341</v>
      </c>
      <c r="B68" s="171" t="s">
        <v>588</v>
      </c>
    </row>
    <row r="69" spans="1:2" ht="16.5" thickBot="1" x14ac:dyDescent="0.3">
      <c r="A69" s="203" t="s">
        <v>342</v>
      </c>
      <c r="B69" s="204" t="s">
        <v>474</v>
      </c>
    </row>
    <row r="70" spans="1:2" ht="30.75" thickBot="1" x14ac:dyDescent="0.3">
      <c r="A70" s="196" t="s">
        <v>343</v>
      </c>
      <c r="B70" s="205" t="s">
        <v>634</v>
      </c>
    </row>
    <row r="71" spans="1:2" ht="29.25" thickBot="1" x14ac:dyDescent="0.3">
      <c r="A71" s="184" t="s">
        <v>344</v>
      </c>
      <c r="B71" s="370" t="s">
        <v>308</v>
      </c>
    </row>
    <row r="72" spans="1:2" ht="16.5" thickBot="1" x14ac:dyDescent="0.3">
      <c r="A72" s="196" t="s">
        <v>323</v>
      </c>
      <c r="B72" s="206" t="s">
        <v>308</v>
      </c>
    </row>
    <row r="73" spans="1:2" ht="16.5" thickBot="1" x14ac:dyDescent="0.3">
      <c r="A73" s="196" t="s">
        <v>345</v>
      </c>
      <c r="B73" s="370" t="s">
        <v>308</v>
      </c>
    </row>
    <row r="74" spans="1:2" ht="16.5" thickBot="1" x14ac:dyDescent="0.3">
      <c r="A74" s="196" t="s">
        <v>346</v>
      </c>
      <c r="B74" s="370" t="s">
        <v>308</v>
      </c>
    </row>
    <row r="75" spans="1:2" ht="30.75" thickBot="1" x14ac:dyDescent="0.3">
      <c r="A75" s="207" t="s">
        <v>347</v>
      </c>
      <c r="B75" s="383" t="s">
        <v>517</v>
      </c>
    </row>
    <row r="76" spans="1:2" ht="16.5" thickBot="1" x14ac:dyDescent="0.3">
      <c r="A76" s="184" t="s">
        <v>348</v>
      </c>
      <c r="B76" s="385" t="s">
        <v>589</v>
      </c>
    </row>
    <row r="77" spans="1:2" ht="16.5" thickBot="1" x14ac:dyDescent="0.3">
      <c r="A77" s="170" t="s">
        <v>349</v>
      </c>
      <c r="B77" s="386" t="s">
        <v>655</v>
      </c>
    </row>
    <row r="78" spans="1:2" ht="16.5" thickBot="1" x14ac:dyDescent="0.3">
      <c r="A78" s="170" t="s">
        <v>350</v>
      </c>
      <c r="B78" s="387"/>
    </row>
    <row r="79" spans="1:2" ht="16.5" thickBot="1" x14ac:dyDescent="0.3">
      <c r="A79" s="170" t="s">
        <v>351</v>
      </c>
      <c r="B79" s="387"/>
    </row>
    <row r="80" spans="1:2" ht="29.25" thickBot="1" x14ac:dyDescent="0.3">
      <c r="A80" s="208" t="s">
        <v>352</v>
      </c>
      <c r="B80" s="206" t="s">
        <v>656</v>
      </c>
    </row>
    <row r="81" spans="1:2" ht="28.5" x14ac:dyDescent="0.25">
      <c r="A81" s="194" t="s">
        <v>353</v>
      </c>
      <c r="B81" s="525" t="s">
        <v>657</v>
      </c>
    </row>
    <row r="82" spans="1:2" x14ac:dyDescent="0.25">
      <c r="A82" s="170" t="s">
        <v>354</v>
      </c>
      <c r="B82" s="526"/>
    </row>
    <row r="83" spans="1:2" x14ac:dyDescent="0.25">
      <c r="A83" s="170" t="s">
        <v>355</v>
      </c>
      <c r="B83" s="526"/>
    </row>
    <row r="84" spans="1:2" x14ac:dyDescent="0.25">
      <c r="A84" s="170" t="s">
        <v>356</v>
      </c>
      <c r="B84" s="526"/>
    </row>
    <row r="85" spans="1:2" x14ac:dyDescent="0.25">
      <c r="A85" s="170" t="s">
        <v>357</v>
      </c>
      <c r="B85" s="526"/>
    </row>
    <row r="86" spans="1:2" ht="16.5" thickBot="1" x14ac:dyDescent="0.3">
      <c r="A86" s="209" t="s">
        <v>358</v>
      </c>
      <c r="B86" s="527"/>
    </row>
    <row r="89" spans="1:2" x14ac:dyDescent="0.25">
      <c r="A89" s="210"/>
      <c r="B89" s="211"/>
    </row>
    <row r="90" spans="1:2" x14ac:dyDescent="0.25">
      <c r="B90" s="212"/>
    </row>
    <row r="91" spans="1:2" x14ac:dyDescent="0.25">
      <c r="B91" s="21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2023-02-21T07:22:58Z</dcterms:modified>
</cp:coreProperties>
</file>